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3441CA4E-5BB3-4025-90E4-84E86EA32BA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62" i="4" l="1"/>
  <c r="Q62" i="4"/>
  <c r="N62" i="4"/>
  <c r="K62" i="4"/>
  <c r="H62" i="4"/>
  <c r="E62" i="4"/>
  <c r="T61" i="4"/>
  <c r="Q61" i="4"/>
  <c r="N61" i="4"/>
  <c r="K61" i="4"/>
  <c r="H61" i="4"/>
  <c r="E61" i="4"/>
  <c r="T60" i="4"/>
  <c r="Q60" i="4"/>
  <c r="N60" i="4"/>
  <c r="K60" i="4"/>
  <c r="H60" i="4"/>
  <c r="E60" i="4"/>
  <c r="T59" i="4"/>
  <c r="Q59" i="4"/>
  <c r="N59" i="4"/>
  <c r="K59" i="4"/>
  <c r="H59" i="4"/>
  <c r="E59" i="4"/>
  <c r="T58" i="4"/>
  <c r="Q58" i="4"/>
  <c r="N58" i="4"/>
  <c r="K58" i="4"/>
  <c r="H58" i="4"/>
  <c r="E58" i="4"/>
  <c r="T57" i="4"/>
  <c r="Q57" i="4"/>
  <c r="N57" i="4"/>
  <c r="K57" i="4"/>
  <c r="H57" i="4"/>
  <c r="E57" i="4"/>
  <c r="T56" i="4"/>
  <c r="Q56" i="4"/>
  <c r="N56" i="4"/>
  <c r="K56" i="4"/>
  <c r="H56" i="4"/>
  <c r="E56" i="4"/>
  <c r="T55" i="4"/>
  <c r="Q55" i="4"/>
  <c r="N55" i="4"/>
  <c r="K55" i="4"/>
  <c r="H55" i="4"/>
  <c r="E55" i="4"/>
  <c r="T54" i="4"/>
  <c r="Q54" i="4"/>
  <c r="N54" i="4"/>
  <c r="K54" i="4"/>
  <c r="H54" i="4"/>
  <c r="E54" i="4"/>
  <c r="T53" i="4"/>
  <c r="Q53" i="4"/>
  <c r="N53" i="4"/>
  <c r="K53" i="4"/>
  <c r="H53" i="4"/>
  <c r="E53" i="4"/>
  <c r="T52" i="4"/>
  <c r="Q52" i="4"/>
  <c r="N52" i="4"/>
  <c r="K52" i="4"/>
  <c r="H52" i="4"/>
  <c r="E52" i="4"/>
  <c r="T51" i="4"/>
  <c r="Q51" i="4"/>
  <c r="N51" i="4"/>
  <c r="K51" i="4"/>
  <c r="H51" i="4"/>
  <c r="E51" i="4"/>
  <c r="T50" i="4"/>
  <c r="Q50" i="4"/>
  <c r="N50" i="4"/>
  <c r="K50" i="4"/>
  <c r="H50" i="4"/>
  <c r="E50" i="4"/>
  <c r="T49" i="4"/>
  <c r="Q49" i="4"/>
  <c r="N49" i="4"/>
  <c r="K49" i="4"/>
  <c r="H49" i="4"/>
  <c r="E49" i="4"/>
  <c r="T48" i="4"/>
  <c r="Q48" i="4"/>
  <c r="N48" i="4"/>
  <c r="K48" i="4"/>
  <c r="H48" i="4"/>
  <c r="E48" i="4"/>
  <c r="T47" i="4"/>
  <c r="Q47" i="4"/>
  <c r="N47" i="4"/>
  <c r="K47" i="4"/>
  <c r="H47" i="4"/>
  <c r="E47" i="4"/>
  <c r="T46" i="4"/>
  <c r="Q46" i="4"/>
  <c r="N46" i="4"/>
  <c r="K46" i="4"/>
  <c r="H46" i="4"/>
  <c r="E46" i="4"/>
  <c r="T45" i="4"/>
  <c r="Q45" i="4"/>
  <c r="N45" i="4"/>
  <c r="K45" i="4"/>
  <c r="H45" i="4"/>
  <c r="E45" i="4"/>
  <c r="T44" i="4"/>
  <c r="Q44" i="4"/>
  <c r="N44" i="4"/>
  <c r="K44" i="4"/>
  <c r="H44" i="4"/>
  <c r="E44" i="4"/>
  <c r="T43" i="4"/>
  <c r="Q43" i="4"/>
  <c r="N43" i="4"/>
  <c r="K43" i="4"/>
  <c r="H43" i="4"/>
  <c r="E43" i="4"/>
  <c r="T42" i="4"/>
  <c r="Q42" i="4"/>
  <c r="N42" i="4"/>
  <c r="K42" i="4"/>
  <c r="H42" i="4"/>
  <c r="E42" i="4"/>
  <c r="T41" i="4"/>
  <c r="Q41" i="4"/>
  <c r="N41" i="4"/>
  <c r="K41" i="4"/>
  <c r="H41" i="4"/>
  <c r="E41" i="4"/>
  <c r="T40" i="4"/>
  <c r="Q40" i="4"/>
  <c r="N40" i="4"/>
  <c r="K40" i="4"/>
  <c r="H40" i="4"/>
  <c r="E40" i="4"/>
  <c r="T39" i="4"/>
  <c r="Q39" i="4"/>
  <c r="N39" i="4"/>
  <c r="K39" i="4"/>
  <c r="H39" i="4"/>
  <c r="E39" i="4"/>
  <c r="T38" i="4"/>
  <c r="Q38" i="4"/>
  <c r="N38" i="4"/>
  <c r="K38" i="4"/>
  <c r="H38" i="4"/>
  <c r="E38" i="4"/>
  <c r="T37" i="4"/>
  <c r="Q37" i="4"/>
  <c r="N37" i="4"/>
  <c r="K37" i="4"/>
  <c r="H37" i="4"/>
  <c r="E37" i="4"/>
  <c r="T36" i="4"/>
  <c r="Q36" i="4"/>
  <c r="N36" i="4"/>
  <c r="K36" i="4"/>
  <c r="H36" i="4"/>
  <c r="E36" i="4"/>
  <c r="T35" i="4"/>
  <c r="Q35" i="4"/>
  <c r="N35" i="4"/>
  <c r="K35" i="4"/>
  <c r="H35" i="4"/>
  <c r="E35" i="4"/>
  <c r="T34" i="4"/>
  <c r="Q34" i="4"/>
  <c r="N34" i="4"/>
  <c r="K34" i="4"/>
  <c r="H34" i="4"/>
  <c r="E34" i="4"/>
  <c r="T33" i="4"/>
  <c r="Q33" i="4"/>
  <c r="N33" i="4"/>
  <c r="K33" i="4"/>
  <c r="H33" i="4"/>
  <c r="E33" i="4"/>
  <c r="T32" i="4"/>
  <c r="Q32" i="4"/>
  <c r="N32" i="4"/>
  <c r="K32" i="4"/>
  <c r="H32" i="4"/>
  <c r="E32" i="4"/>
  <c r="T31" i="4"/>
  <c r="Q31" i="4"/>
  <c r="N31" i="4"/>
  <c r="K31" i="4"/>
  <c r="H31" i="4"/>
  <c r="E31" i="4"/>
  <c r="T30" i="4"/>
  <c r="Q30" i="4"/>
  <c r="N30" i="4"/>
  <c r="K30" i="4"/>
  <c r="H30" i="4"/>
  <c r="E30" i="4"/>
  <c r="T29" i="4"/>
  <c r="Q29" i="4"/>
  <c r="N29" i="4"/>
  <c r="K29" i="4"/>
  <c r="H29" i="4"/>
  <c r="E29" i="4"/>
  <c r="T28" i="4"/>
  <c r="Q28" i="4"/>
  <c r="N28" i="4"/>
  <c r="K28" i="4"/>
  <c r="H28" i="4"/>
  <c r="E28" i="4"/>
  <c r="T27" i="4"/>
  <c r="Q27" i="4"/>
  <c r="N27" i="4"/>
  <c r="K27" i="4"/>
  <c r="H27" i="4"/>
  <c r="E27" i="4"/>
  <c r="T26" i="4"/>
  <c r="Q26" i="4"/>
  <c r="N26" i="4"/>
  <c r="K26" i="4"/>
  <c r="H26" i="4"/>
  <c r="E26" i="4"/>
  <c r="T25" i="4"/>
  <c r="Q25" i="4"/>
  <c r="N25" i="4"/>
  <c r="K25" i="4"/>
  <c r="H25" i="4"/>
  <c r="E25" i="4"/>
  <c r="T24" i="4"/>
  <c r="Q24" i="4"/>
  <c r="N24" i="4"/>
  <c r="K24" i="4"/>
  <c r="H24" i="4"/>
  <c r="E24" i="4"/>
  <c r="T23" i="4"/>
  <c r="Q23" i="4"/>
  <c r="N23" i="4"/>
  <c r="K23" i="4"/>
  <c r="H23" i="4"/>
  <c r="E23" i="4"/>
  <c r="T22" i="4"/>
  <c r="Q22" i="4"/>
  <c r="N22" i="4"/>
  <c r="K22" i="4"/>
  <c r="H22" i="4"/>
  <c r="E22" i="4"/>
  <c r="T21" i="4"/>
  <c r="Q21" i="4"/>
  <c r="N21" i="4"/>
  <c r="K21" i="4"/>
  <c r="H21" i="4"/>
  <c r="E21" i="4"/>
  <c r="T20" i="4"/>
  <c r="Q20" i="4"/>
  <c r="N20" i="4"/>
  <c r="K20" i="4"/>
  <c r="H20" i="4"/>
  <c r="E20" i="4"/>
  <c r="T19" i="4"/>
  <c r="Q19" i="4"/>
  <c r="N19" i="4"/>
  <c r="K19" i="4"/>
  <c r="H19" i="4"/>
  <c r="E19" i="4"/>
  <c r="T18" i="4"/>
  <c r="Q18" i="4"/>
  <c r="N18" i="4"/>
  <c r="K18" i="4"/>
  <c r="H18" i="4"/>
  <c r="E18" i="4"/>
  <c r="T17" i="4"/>
  <c r="Q17" i="4"/>
  <c r="N17" i="4"/>
  <c r="K17" i="4"/>
  <c r="H17" i="4"/>
  <c r="E17" i="4"/>
  <c r="T16" i="4"/>
  <c r="Q16" i="4"/>
  <c r="N16" i="4"/>
  <c r="K16" i="4"/>
  <c r="H16" i="4"/>
  <c r="E16" i="4"/>
  <c r="T15" i="4"/>
  <c r="Q15" i="4"/>
  <c r="N15" i="4"/>
  <c r="K15" i="4"/>
  <c r="H15" i="4"/>
  <c r="E15" i="4"/>
  <c r="T14" i="4"/>
  <c r="Q14" i="4"/>
  <c r="N14" i="4"/>
  <c r="K14" i="4"/>
  <c r="H14" i="4"/>
  <c r="E14" i="4"/>
  <c r="T13" i="4"/>
  <c r="Q13" i="4"/>
  <c r="N13" i="4"/>
  <c r="K13" i="4"/>
  <c r="H13" i="4"/>
  <c r="E13" i="4"/>
  <c r="T12" i="4"/>
  <c r="Q12" i="4"/>
  <c r="N12" i="4"/>
  <c r="K12" i="4"/>
  <c r="H12" i="4"/>
  <c r="E12" i="4"/>
</calcChain>
</file>

<file path=xl/sharedStrings.xml><?xml version="1.0" encoding="utf-8"?>
<sst xmlns="http://schemas.openxmlformats.org/spreadsheetml/2006/main" count="80" uniqueCount="64">
  <si>
    <t>ANNEXURE - 3</t>
  </si>
  <si>
    <t>BANKWISE FRESH DISBURSEMENT  UNDER ANNUAL  DISTRICT CREDIT PLAN FROM   01.04.2023 to 31.03.2024</t>
  </si>
  <si>
    <t>AMT. IN LAKH</t>
  </si>
  <si>
    <t>Sr.no</t>
  </si>
  <si>
    <t xml:space="preserve"> NAME OF THE BANK</t>
  </si>
  <si>
    <t>TOTAL AGRI.</t>
  </si>
  <si>
    <t>TOTAL MSME</t>
  </si>
  <si>
    <t xml:space="preserve"> OTHERS</t>
  </si>
  <si>
    <t>TOTAL PRIORITY SECTOR</t>
  </si>
  <si>
    <t>NON PRIORITY SECTOR</t>
  </si>
  <si>
    <t>GRAND TOTAL</t>
  </si>
  <si>
    <t>Targets</t>
  </si>
  <si>
    <t>Achievements</t>
  </si>
  <si>
    <t>%age Ach.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</si>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</sst>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2" borderId="0" xfId="0" applyFill="1"/>
    <xf numFmtId="0" fontId="0" fillId="0" borderId="0" xfId="0"/>
    <xf numFmtId="2" fontId="1" fillId="0" borderId="0" xfId="0" applyNumberFormat="1" applyFont="1"/>
    <xf numFmtId="2" fontId="0" fillId="0" borderId="0" xfId="0" applyNumberFormat="1"/>
    <xf numFmtId="2" fontId="4" fillId="0" borderId="0" xfId="0" applyNumberFormat="1" applyFont="1" applyAlignment="1" applyProtection="1">
      <alignment horizontal="center" vertical="center" wrapText="1"/>
      <protection locked="0"/>
    </xf>
    <xf numFmtId="2" fontId="1" fillId="0" borderId="0" xfId="0" applyNumberFormat="1" applyFont="1"/>
    <xf numFmtId="2" fontId="2" fillId="0" borderId="0" xfId="0" applyNumberFormat="1" applyFont="1" applyAlignment="1">
      <alignment horizontal="center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7" xfId="0" applyNumberFormat="1" applyFont="1" applyBorder="1" applyAlignment="1">
      <alignment horizontal="center" vertical="center" wrapText="1"/>
    </xf>
    <xf numFmtId="2" fontId="3" fillId="0" borderId="0" xfId="0" applyNumberFormat="1" applyFont="1"/>
    <xf numFmtId="2" fontId="5" fillId="0" borderId="0" xfId="0" applyNumberFormat="1" applyFont="1"/>
    <xf numFmtId="0" fontId="8" fillId="0" borderId="0" xfId="0" applyFont="1"/>
    <xf numFmtId="0" fontId="0" fillId="0" borderId="18" xfId="0" applyBorder="1"/>
    <xf numFmtId="0" fontId="8" fillId="0" borderId="18" xfId="0" applyFont="1" applyBorder="1"/>
    <xf numFmtId="2" fontId="0" fillId="0" borderId="18" xfId="0" applyNumberFormat="1" applyBorder="1"/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1" fontId="6" fillId="3" borderId="4" xfId="0" applyNumberFormat="1" applyFont="1" applyFill="1" applyBorder="1" applyAlignment="1">
      <alignment horizontal="center" vertical="center" wrapText="1"/>
    </xf>
    <xf numFmtId="1" fontId="6" fillId="3" borderId="9" xfId="0" applyNumberFormat="1" applyFont="1" applyFill="1" applyBorder="1" applyAlignment="1">
      <alignment horizontal="center" vertical="center" wrapText="1"/>
    </xf>
    <xf numFmtId="1" fontId="6" fillId="3" borderId="16" xfId="0" applyNumberFormat="1" applyFont="1" applyFill="1" applyBorder="1" applyAlignment="1">
      <alignment horizontal="center" vertical="center" wrapText="1"/>
    </xf>
    <xf numFmtId="2" fontId="6" fillId="4" borderId="5" xfId="0" applyNumberFormat="1" applyFont="1" applyFill="1" applyBorder="1" applyAlignment="1">
      <alignment horizontal="center" vertical="center" wrapText="1"/>
    </xf>
    <xf numFmtId="2" fontId="6" fillId="4" borderId="6" xfId="0" applyNumberFormat="1" applyFont="1" applyFill="1" applyBorder="1" applyAlignment="1">
      <alignment horizontal="center" vertical="center" wrapText="1"/>
    </xf>
    <xf numFmtId="2" fontId="6" fillId="4" borderId="0" xfId="0" applyNumberFormat="1" applyFont="1" applyFill="1" applyAlignment="1">
      <alignment horizontal="center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2" fontId="6" fillId="4" borderId="12" xfId="0" applyNumberFormat="1" applyFont="1" applyFill="1" applyBorder="1" applyAlignment="1">
      <alignment horizontal="center" vertical="center" wrapText="1"/>
    </xf>
    <xf numFmtId="2" fontId="6" fillId="4" borderId="13" xfId="0" applyNumberFormat="1" applyFont="1" applyFill="1" applyBorder="1" applyAlignment="1">
      <alignment horizontal="center" vertical="center" wrapText="1"/>
    </xf>
    <xf numFmtId="2" fontId="7" fillId="4" borderId="7" xfId="0" applyNumberFormat="1" applyFont="1" applyFill="1" applyBorder="1" applyAlignment="1">
      <alignment horizontal="center" vertical="center" wrapText="1"/>
    </xf>
    <xf numFmtId="2" fontId="7" fillId="4" borderId="5" xfId="0" applyNumberFormat="1" applyFont="1" applyFill="1" applyBorder="1" applyAlignment="1">
      <alignment horizontal="center" vertical="center" wrapText="1"/>
    </xf>
    <xf numFmtId="2" fontId="7" fillId="4" borderId="6" xfId="0" applyNumberFormat="1" applyFont="1" applyFill="1" applyBorder="1" applyAlignment="1">
      <alignment horizontal="center" vertical="center" wrapText="1"/>
    </xf>
    <xf numFmtId="2" fontId="7" fillId="4" borderId="11" xfId="0" applyNumberFormat="1" applyFont="1" applyFill="1" applyBorder="1" applyAlignment="1">
      <alignment horizontal="center" vertical="center" wrapText="1"/>
    </xf>
    <xf numFmtId="2" fontId="7" fillId="4" borderId="0" xfId="0" applyNumberFormat="1" applyFont="1" applyFill="1" applyAlignment="1">
      <alignment horizontal="center" vertical="center" wrapText="1"/>
    </xf>
    <xf numFmtId="2" fontId="7" fillId="4" borderId="10" xfId="0" applyNumberFormat="1" applyFont="1" applyFill="1" applyBorder="1" applyAlignment="1">
      <alignment horizontal="center" vertical="center" wrapText="1"/>
    </xf>
    <xf numFmtId="2" fontId="7" fillId="4" borderId="14" xfId="0" applyNumberFormat="1" applyFont="1" applyFill="1" applyBorder="1" applyAlignment="1">
      <alignment horizontal="center" vertical="center" wrapText="1"/>
    </xf>
    <xf numFmtId="2" fontId="7" fillId="4" borderId="12" xfId="0" applyNumberFormat="1" applyFont="1" applyFill="1" applyBorder="1" applyAlignment="1">
      <alignment horizontal="center" vertical="center" wrapText="1"/>
    </xf>
    <xf numFmtId="2" fontId="7" fillId="4" borderId="13" xfId="0" applyNumberFormat="1" applyFont="1" applyFill="1" applyBorder="1" applyAlignment="1">
      <alignment horizontal="center" vertical="center" wrapText="1"/>
    </xf>
    <xf numFmtId="2" fontId="6" fillId="5" borderId="7" xfId="0" applyNumberFormat="1" applyFont="1" applyFill="1" applyBorder="1" applyAlignment="1">
      <alignment horizontal="center" vertical="center" wrapText="1"/>
    </xf>
    <xf numFmtId="2" fontId="6" fillId="5" borderId="5" xfId="0" applyNumberFormat="1" applyFont="1" applyFill="1" applyBorder="1" applyAlignment="1">
      <alignment horizontal="center" vertical="center" wrapText="1"/>
    </xf>
    <xf numFmtId="2" fontId="6" fillId="5" borderId="6" xfId="0" applyNumberFormat="1" applyFont="1" applyFill="1" applyBorder="1" applyAlignment="1">
      <alignment horizontal="center" vertical="center" wrapText="1"/>
    </xf>
    <xf numFmtId="2" fontId="6" fillId="5" borderId="11" xfId="0" applyNumberFormat="1" applyFont="1" applyFill="1" applyBorder="1" applyAlignment="1">
      <alignment horizontal="center" vertical="center" wrapText="1"/>
    </xf>
    <xf numFmtId="2" fontId="6" fillId="5" borderId="0" xfId="0" applyNumberFormat="1" applyFont="1" applyFill="1" applyAlignment="1">
      <alignment horizontal="center" vertical="center" wrapText="1"/>
    </xf>
    <xf numFmtId="2" fontId="6" fillId="5" borderId="10" xfId="0" applyNumberFormat="1" applyFont="1" applyFill="1" applyBorder="1" applyAlignment="1">
      <alignment horizontal="center" vertical="center" wrapText="1"/>
    </xf>
    <xf numFmtId="2" fontId="6" fillId="5" borderId="14" xfId="0" applyNumberFormat="1" applyFont="1" applyFill="1" applyBorder="1" applyAlignment="1">
      <alignment horizontal="center" vertical="center" wrapText="1"/>
    </xf>
    <xf numFmtId="2" fontId="6" fillId="5" borderId="12" xfId="0" applyNumberFormat="1" applyFont="1" applyFill="1" applyBorder="1" applyAlignment="1">
      <alignment horizontal="center" vertical="center" wrapText="1"/>
    </xf>
    <xf numFmtId="2" fontId="6" fillId="5" borderId="13" xfId="0" applyNumberFormat="1" applyFont="1" applyFill="1" applyBorder="1" applyAlignment="1">
      <alignment horizontal="center" vertical="center" wrapText="1"/>
    </xf>
    <xf numFmtId="2" fontId="6" fillId="4" borderId="7" xfId="0" applyNumberFormat="1" applyFont="1" applyFill="1" applyBorder="1" applyAlignment="1">
      <alignment horizontal="center" vertical="top" wrapText="1"/>
    </xf>
    <xf numFmtId="2" fontId="6" fillId="4" borderId="5" xfId="0" applyNumberFormat="1" applyFont="1" applyFill="1" applyBorder="1" applyAlignment="1">
      <alignment horizontal="center" vertical="top" wrapText="1"/>
    </xf>
    <xf numFmtId="2" fontId="6" fillId="4" borderId="6" xfId="0" applyNumberFormat="1" applyFont="1" applyFill="1" applyBorder="1" applyAlignment="1">
      <alignment horizontal="center" vertical="top" wrapText="1"/>
    </xf>
    <xf numFmtId="2" fontId="6" fillId="4" borderId="11" xfId="0" applyNumberFormat="1" applyFont="1" applyFill="1" applyBorder="1" applyAlignment="1">
      <alignment horizontal="center" vertical="top" wrapText="1"/>
    </xf>
    <xf numFmtId="2" fontId="6" fillId="4" borderId="0" xfId="0" applyNumberFormat="1" applyFont="1" applyFill="1" applyAlignment="1">
      <alignment horizontal="center" vertical="top" wrapText="1"/>
    </xf>
    <xf numFmtId="2" fontId="6" fillId="4" borderId="10" xfId="0" applyNumberFormat="1" applyFont="1" applyFill="1" applyBorder="1" applyAlignment="1">
      <alignment horizontal="center" vertical="top" wrapText="1"/>
    </xf>
    <xf numFmtId="2" fontId="6" fillId="4" borderId="14" xfId="0" applyNumberFormat="1" applyFont="1" applyFill="1" applyBorder="1" applyAlignment="1">
      <alignment horizontal="center" vertical="top" wrapText="1"/>
    </xf>
    <xf numFmtId="2" fontId="6" fillId="4" borderId="12" xfId="0" applyNumberFormat="1" applyFont="1" applyFill="1" applyBorder="1" applyAlignment="1">
      <alignment horizontal="center" vertical="top" wrapText="1"/>
    </xf>
    <xf numFmtId="2" fontId="6" fillId="4" borderId="13" xfId="0" applyNumberFormat="1" applyFont="1" applyFill="1" applyBorder="1" applyAlignment="1">
      <alignment horizontal="center" vertical="top" wrapText="1"/>
    </xf>
    <xf numFmtId="2" fontId="6" fillId="5" borderId="7" xfId="0" applyNumberFormat="1" applyFont="1" applyFill="1" applyBorder="1" applyAlignment="1">
      <alignment horizontal="center" vertical="top" wrapText="1"/>
    </xf>
    <xf numFmtId="2" fontId="6" fillId="5" borderId="5" xfId="0" applyNumberFormat="1" applyFont="1" applyFill="1" applyBorder="1" applyAlignment="1">
      <alignment horizontal="center" vertical="top" wrapText="1"/>
    </xf>
    <xf numFmtId="2" fontId="6" fillId="5" borderId="6" xfId="0" applyNumberFormat="1" applyFont="1" applyFill="1" applyBorder="1" applyAlignment="1">
      <alignment horizontal="center" vertical="top" wrapText="1"/>
    </xf>
    <xf numFmtId="2" fontId="6" fillId="5" borderId="11" xfId="0" applyNumberFormat="1" applyFont="1" applyFill="1" applyBorder="1" applyAlignment="1">
      <alignment horizontal="center" vertical="top" wrapText="1"/>
    </xf>
    <xf numFmtId="2" fontId="6" fillId="5" borderId="0" xfId="0" applyNumberFormat="1" applyFont="1" applyFill="1" applyAlignment="1">
      <alignment horizontal="center" vertical="top" wrapText="1"/>
    </xf>
    <xf numFmtId="2" fontId="6" fillId="5" borderId="10" xfId="0" applyNumberFormat="1" applyFont="1" applyFill="1" applyBorder="1" applyAlignment="1">
      <alignment horizontal="center" vertical="top" wrapText="1"/>
    </xf>
    <xf numFmtId="2" fontId="6" fillId="5" borderId="14" xfId="0" applyNumberFormat="1" applyFont="1" applyFill="1" applyBorder="1" applyAlignment="1">
      <alignment horizontal="center" vertical="top" wrapText="1"/>
    </xf>
    <xf numFmtId="2" fontId="6" fillId="5" borderId="12" xfId="0" applyNumberFormat="1" applyFont="1" applyFill="1" applyBorder="1" applyAlignment="1">
      <alignment horizontal="center" vertical="top" wrapText="1"/>
    </xf>
    <xf numFmtId="2" fontId="6" fillId="5" borderId="13" xfId="0" applyNumberFormat="1" applyFont="1" applyFill="1" applyBorder="1" applyAlignment="1">
      <alignment horizontal="center" vertical="top" wrapText="1"/>
    </xf>
    <xf numFmtId="2" fontId="4" fillId="0" borderId="11" xfId="0" applyNumberFormat="1" applyFont="1" applyBorder="1" applyAlignment="1" applyProtection="1">
      <alignment horizontal="center" vertical="center" wrapText="1"/>
      <protection locked="0"/>
    </xf>
    <xf numFmtId="2" fontId="4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8" fillId="0" borderId="18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2"/>
  <sheetViews>
    <sheetView tabSelected="1" topLeftCell="A46" workbookViewId="0">
      <selection activeCell="B18" sqref="B18"/>
    </sheetView>
  </sheetViews>
  <sheetFormatPr defaultRowHeight="15" x14ac:dyDescent="0.25"/>
  <cols>
    <col min="2" max="2" width="23.7109375" customWidth="1"/>
    <col min="3" max="3" width="15.140625" style="4" customWidth="1"/>
    <col min="4" max="4" width="14.140625" style="4" customWidth="1"/>
    <col min="5" max="5" width="12.42578125" style="4" customWidth="1"/>
    <col min="6" max="6" width="14.7109375" style="4" customWidth="1"/>
    <col min="7" max="7" width="19.85546875" style="4" customWidth="1"/>
    <col min="8" max="8" width="11.28515625" style="4" customWidth="1"/>
    <col min="9" max="9" width="10.7109375" style="4" bestFit="1" customWidth="1"/>
    <col min="10" max="10" width="13.85546875" style="4" bestFit="1" customWidth="1"/>
    <col min="11" max="11" width="10.140625" style="4" customWidth="1"/>
    <col min="12" max="12" width="12" style="4" bestFit="1" customWidth="1"/>
    <col min="13" max="13" width="14.5703125" style="4" customWidth="1"/>
    <col min="14" max="14" width="9.140625" style="4" customWidth="1"/>
    <col min="15" max="15" width="15" style="4" customWidth="1"/>
    <col min="16" max="16" width="13.85546875" style="4" customWidth="1"/>
    <col min="17" max="17" width="9.140625" style="4" customWidth="1"/>
    <col min="18" max="18" width="17.28515625" style="4" customWidth="1"/>
    <col min="19" max="19" width="19.85546875" style="4" customWidth="1"/>
    <col min="20" max="20" width="9.140625" style="4" customWidth="1"/>
  </cols>
  <sheetData>
    <row r="1" spans="1:20" ht="18.75" x14ac:dyDescent="0.3">
      <c r="A1" s="1"/>
      <c r="C1" s="3"/>
      <c r="D1" s="3"/>
      <c r="E1" s="3"/>
      <c r="F1" s="7"/>
      <c r="G1" s="3"/>
      <c r="H1" s="3"/>
      <c r="R1" s="11" t="s">
        <v>0</v>
      </c>
    </row>
    <row r="2" spans="1:20" x14ac:dyDescent="0.25">
      <c r="A2" s="1"/>
      <c r="C2" s="3"/>
      <c r="D2" s="3"/>
      <c r="E2" s="3"/>
      <c r="F2" s="7"/>
      <c r="G2" s="3"/>
      <c r="H2" s="3"/>
    </row>
    <row r="3" spans="1:20" ht="15.75" x14ac:dyDescent="0.25">
      <c r="A3" s="1"/>
      <c r="B3" s="2"/>
      <c r="C3" s="65" t="s">
        <v>1</v>
      </c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7"/>
    </row>
    <row r="4" spans="1:20" ht="15.75" x14ac:dyDescent="0.25">
      <c r="A4" s="1"/>
      <c r="B4" s="2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20" ht="15.75" x14ac:dyDescent="0.25">
      <c r="A5" s="1"/>
      <c r="B5" s="2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20" ht="15.75" x14ac:dyDescent="0.25">
      <c r="A6" s="1"/>
      <c r="B6" s="2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20" ht="15.75" x14ac:dyDescent="0.25">
      <c r="A7" s="1"/>
      <c r="C7" s="3"/>
      <c r="D7" s="3"/>
      <c r="E7" s="3"/>
      <c r="F7" s="3"/>
      <c r="G7" s="6"/>
      <c r="H7" s="6"/>
      <c r="R7" s="12" t="s">
        <v>2</v>
      </c>
    </row>
    <row r="8" spans="1:20" x14ac:dyDescent="0.25">
      <c r="A8" s="17" t="s">
        <v>3</v>
      </c>
      <c r="B8" s="20" t="s">
        <v>4</v>
      </c>
      <c r="C8" s="23" t="s">
        <v>5</v>
      </c>
      <c r="D8" s="23"/>
      <c r="E8" s="24"/>
      <c r="F8" s="29" t="s">
        <v>6</v>
      </c>
      <c r="G8" s="30"/>
      <c r="H8" s="31"/>
      <c r="I8" s="38" t="s">
        <v>7</v>
      </c>
      <c r="J8" s="39"/>
      <c r="K8" s="40"/>
      <c r="L8" s="47" t="s">
        <v>8</v>
      </c>
      <c r="M8" s="48"/>
      <c r="N8" s="49"/>
      <c r="O8" s="56" t="s">
        <v>9</v>
      </c>
      <c r="P8" s="57"/>
      <c r="Q8" s="58"/>
      <c r="R8" s="47" t="s">
        <v>10</v>
      </c>
      <c r="S8" s="48"/>
      <c r="T8" s="49"/>
    </row>
    <row r="9" spans="1:20" x14ac:dyDescent="0.25">
      <c r="A9" s="18"/>
      <c r="B9" s="21"/>
      <c r="C9" s="25"/>
      <c r="D9" s="25"/>
      <c r="E9" s="26"/>
      <c r="F9" s="32"/>
      <c r="G9" s="33"/>
      <c r="H9" s="34"/>
      <c r="I9" s="41"/>
      <c r="J9" s="42"/>
      <c r="K9" s="43"/>
      <c r="L9" s="50"/>
      <c r="M9" s="51"/>
      <c r="N9" s="52"/>
      <c r="O9" s="59"/>
      <c r="P9" s="60"/>
      <c r="Q9" s="61"/>
      <c r="R9" s="50"/>
      <c r="S9" s="51"/>
      <c r="T9" s="52"/>
    </row>
    <row r="10" spans="1:20" x14ac:dyDescent="0.25">
      <c r="A10" s="18"/>
      <c r="B10" s="21"/>
      <c r="C10" s="27"/>
      <c r="D10" s="27"/>
      <c r="E10" s="28"/>
      <c r="F10" s="35"/>
      <c r="G10" s="36"/>
      <c r="H10" s="37"/>
      <c r="I10" s="44"/>
      <c r="J10" s="45"/>
      <c r="K10" s="46"/>
      <c r="L10" s="53"/>
      <c r="M10" s="54"/>
      <c r="N10" s="55"/>
      <c r="O10" s="62"/>
      <c r="P10" s="63"/>
      <c r="Q10" s="64"/>
      <c r="R10" s="53"/>
      <c r="S10" s="54"/>
      <c r="T10" s="55"/>
    </row>
    <row r="11" spans="1:20" ht="25.5" x14ac:dyDescent="0.25">
      <c r="A11" s="19"/>
      <c r="B11" s="22"/>
      <c r="C11" s="8" t="s">
        <v>11</v>
      </c>
      <c r="D11" s="9" t="s">
        <v>12</v>
      </c>
      <c r="E11" s="10" t="s">
        <v>13</v>
      </c>
      <c r="F11" s="9" t="s">
        <v>11</v>
      </c>
      <c r="G11" s="9" t="s">
        <v>12</v>
      </c>
      <c r="H11" s="10" t="s">
        <v>13</v>
      </c>
      <c r="I11" s="9" t="s">
        <v>11</v>
      </c>
      <c r="J11" s="9" t="s">
        <v>12</v>
      </c>
      <c r="K11" s="10" t="s">
        <v>13</v>
      </c>
      <c r="L11" s="9" t="s">
        <v>11</v>
      </c>
      <c r="M11" s="9" t="s">
        <v>12</v>
      </c>
      <c r="N11" s="10" t="s">
        <v>13</v>
      </c>
      <c r="O11" s="9" t="s">
        <v>11</v>
      </c>
      <c r="P11" s="9" t="s">
        <v>12</v>
      </c>
      <c r="Q11" s="10" t="s">
        <v>13</v>
      </c>
      <c r="R11" s="9" t="s">
        <v>11</v>
      </c>
      <c r="S11" s="9" t="s">
        <v>12</v>
      </c>
      <c r="T11" s="10" t="s">
        <v>13</v>
      </c>
    </row>
    <row r="12" spans="1:20" x14ac:dyDescent="0.25">
      <c r="A12" s="14">
        <v>1</v>
      </c>
      <c r="B12" s="14" t="s">
        <v>14</v>
      </c>
      <c r="C12" s="16">
        <v>810</v>
      </c>
      <c r="D12" s="16">
        <v>3027.85</v>
      </c>
      <c r="E12" s="16">
        <f t="shared" ref="E12:E43" si="0">(D12/C12 ) * 100</f>
        <v>373.8086419753086</v>
      </c>
      <c r="F12" s="16">
        <v>2680</v>
      </c>
      <c r="G12" s="16">
        <v>17752.12</v>
      </c>
      <c r="H12" s="16">
        <f t="shared" ref="H12:H43" si="1">(G12/F12 ) * 100</f>
        <v>662.39253731343274</v>
      </c>
      <c r="I12" s="16">
        <v>2520.8000000000002</v>
      </c>
      <c r="J12" s="16">
        <v>549.62</v>
      </c>
      <c r="K12" s="16">
        <f t="shared" ref="K12:K43" si="2">(J12/I12 ) * 100</f>
        <v>21.803395747381781</v>
      </c>
      <c r="L12" s="16">
        <v>6010.8</v>
      </c>
      <c r="M12" s="16">
        <v>21329.59</v>
      </c>
      <c r="N12" s="16">
        <f t="shared" ref="N12:N43" si="3">(M12/L12 ) * 100</f>
        <v>354.8544286950156</v>
      </c>
      <c r="O12" s="16">
        <v>21684</v>
      </c>
      <c r="P12" s="16">
        <v>35026.089999999997</v>
      </c>
      <c r="Q12" s="16">
        <f t="shared" ref="Q12:Q43" si="4">(P12/O12 ) * 100</f>
        <v>161.52965320051649</v>
      </c>
      <c r="R12" s="16">
        <v>27694.799999999999</v>
      </c>
      <c r="S12" s="16">
        <v>56355.68</v>
      </c>
      <c r="T12" s="16">
        <f t="shared" ref="T12:T43" si="5">(S12/R12 ) * 100</f>
        <v>203.48830827447753</v>
      </c>
    </row>
    <row r="13" spans="1:20" x14ac:dyDescent="0.25">
      <c r="A13" s="14">
        <v>2</v>
      </c>
      <c r="B13" s="14" t="s">
        <v>15</v>
      </c>
      <c r="C13" s="16">
        <v>60.8</v>
      </c>
      <c r="D13" s="16">
        <v>1175.17</v>
      </c>
      <c r="E13" s="16">
        <f t="shared" si="0"/>
        <v>1932.8453947368423</v>
      </c>
      <c r="F13" s="16">
        <v>465</v>
      </c>
      <c r="G13" s="16">
        <v>24826.13</v>
      </c>
      <c r="H13" s="16">
        <f t="shared" si="1"/>
        <v>5338.952688172044</v>
      </c>
      <c r="I13" s="16">
        <v>2557.09</v>
      </c>
      <c r="J13" s="16">
        <v>396.77</v>
      </c>
      <c r="K13" s="16">
        <f t="shared" si="2"/>
        <v>15.516465982816403</v>
      </c>
      <c r="L13" s="16">
        <v>3082.89</v>
      </c>
      <c r="M13" s="16">
        <v>26398.07</v>
      </c>
      <c r="N13" s="16">
        <f t="shared" si="3"/>
        <v>856.27674033131257</v>
      </c>
      <c r="O13" s="16">
        <v>7915.2</v>
      </c>
      <c r="P13" s="16">
        <v>130515.27</v>
      </c>
      <c r="Q13" s="16">
        <f t="shared" si="4"/>
        <v>1648.9194208611279</v>
      </c>
      <c r="R13" s="16">
        <v>10998.09</v>
      </c>
      <c r="S13" s="16">
        <v>156913.34</v>
      </c>
      <c r="T13" s="16">
        <f t="shared" si="5"/>
        <v>1426.7326417587053</v>
      </c>
    </row>
    <row r="14" spans="1:20" x14ac:dyDescent="0.25">
      <c r="A14" s="14">
        <v>3</v>
      </c>
      <c r="B14" s="14" t="s">
        <v>16</v>
      </c>
      <c r="C14" s="16">
        <v>110</v>
      </c>
      <c r="D14" s="16">
        <v>96.95</v>
      </c>
      <c r="E14" s="16">
        <f t="shared" si="0"/>
        <v>88.13636363636364</v>
      </c>
      <c r="F14" s="16">
        <v>3545</v>
      </c>
      <c r="G14" s="16">
        <v>14200.9</v>
      </c>
      <c r="H14" s="16">
        <f t="shared" si="1"/>
        <v>400.58956276445701</v>
      </c>
      <c r="I14" s="16">
        <v>5045</v>
      </c>
      <c r="J14" s="16">
        <v>653.41999999999996</v>
      </c>
      <c r="K14" s="16">
        <f t="shared" si="2"/>
        <v>12.951833498513379</v>
      </c>
      <c r="L14" s="16">
        <v>8700</v>
      </c>
      <c r="M14" s="16">
        <v>14951.27</v>
      </c>
      <c r="N14" s="16">
        <f t="shared" si="3"/>
        <v>171.85367816091954</v>
      </c>
      <c r="O14" s="16">
        <v>8569</v>
      </c>
      <c r="P14" s="16">
        <v>12984.02</v>
      </c>
      <c r="Q14" s="16">
        <f t="shared" si="4"/>
        <v>151.52316489672074</v>
      </c>
      <c r="R14" s="16">
        <v>17269</v>
      </c>
      <c r="S14" s="16">
        <v>27935.29</v>
      </c>
      <c r="T14" s="16">
        <f t="shared" si="5"/>
        <v>161.76553361514854</v>
      </c>
    </row>
    <row r="15" spans="1:20" x14ac:dyDescent="0.25">
      <c r="A15" s="14">
        <v>4</v>
      </c>
      <c r="B15" s="14" t="s">
        <v>17</v>
      </c>
      <c r="C15" s="16">
        <v>1328</v>
      </c>
      <c r="D15" s="16">
        <v>7218.73</v>
      </c>
      <c r="E15" s="16">
        <f t="shared" si="0"/>
        <v>543.57906626506019</v>
      </c>
      <c r="F15" s="16">
        <v>35092</v>
      </c>
      <c r="G15" s="16">
        <v>58569.03</v>
      </c>
      <c r="H15" s="16">
        <f t="shared" si="1"/>
        <v>166.90137353242903</v>
      </c>
      <c r="I15" s="16">
        <v>3567.48</v>
      </c>
      <c r="J15" s="16">
        <v>1580.5</v>
      </c>
      <c r="K15" s="16">
        <f t="shared" si="2"/>
        <v>44.302981376209537</v>
      </c>
      <c r="L15" s="16">
        <v>39987.480000000003</v>
      </c>
      <c r="M15" s="16">
        <v>67368.259999999995</v>
      </c>
      <c r="N15" s="16">
        <f t="shared" si="3"/>
        <v>168.47338216861877</v>
      </c>
      <c r="O15" s="16">
        <v>1346136.45</v>
      </c>
      <c r="P15" s="16">
        <v>1142706.45</v>
      </c>
      <c r="Q15" s="16">
        <f t="shared" si="4"/>
        <v>84.887861850854719</v>
      </c>
      <c r="R15" s="16">
        <v>1386123.93</v>
      </c>
      <c r="S15" s="16">
        <v>1210074.71</v>
      </c>
      <c r="T15" s="16">
        <f t="shared" si="5"/>
        <v>87.29917172701866</v>
      </c>
    </row>
    <row r="16" spans="1:20" x14ac:dyDescent="0.25">
      <c r="A16" s="14">
        <v>5</v>
      </c>
      <c r="B16" s="14" t="s">
        <v>18</v>
      </c>
      <c r="C16" s="16">
        <v>5240</v>
      </c>
      <c r="D16" s="16">
        <v>7255.47</v>
      </c>
      <c r="E16" s="16">
        <f t="shared" si="0"/>
        <v>138.46316793893129</v>
      </c>
      <c r="F16" s="16">
        <v>16254</v>
      </c>
      <c r="G16" s="16">
        <v>13448.89</v>
      </c>
      <c r="H16" s="16">
        <f t="shared" si="1"/>
        <v>82.74203273040483</v>
      </c>
      <c r="I16" s="16">
        <v>3014</v>
      </c>
      <c r="J16" s="16">
        <v>567.24</v>
      </c>
      <c r="K16" s="16">
        <f t="shared" si="2"/>
        <v>18.820172528201727</v>
      </c>
      <c r="L16" s="16">
        <v>24508</v>
      </c>
      <c r="M16" s="16">
        <v>21271.599999999999</v>
      </c>
      <c r="N16" s="16">
        <f t="shared" si="3"/>
        <v>86.794516076383218</v>
      </c>
      <c r="O16" s="16">
        <v>41108</v>
      </c>
      <c r="P16" s="16">
        <v>35359.24</v>
      </c>
      <c r="Q16" s="16">
        <f t="shared" si="4"/>
        <v>86.015471441082028</v>
      </c>
      <c r="R16" s="16">
        <v>65616</v>
      </c>
      <c r="S16" s="16">
        <v>56630.84</v>
      </c>
      <c r="T16" s="16">
        <f t="shared" si="5"/>
        <v>86.306449646427694</v>
      </c>
    </row>
    <row r="17" spans="1:20" x14ac:dyDescent="0.25">
      <c r="A17" s="14">
        <v>6</v>
      </c>
      <c r="B17" s="14" t="s">
        <v>19</v>
      </c>
      <c r="C17" s="16">
        <v>357</v>
      </c>
      <c r="D17" s="16">
        <v>91.2</v>
      </c>
      <c r="E17" s="16">
        <f t="shared" si="0"/>
        <v>25.546218487394956</v>
      </c>
      <c r="F17" s="16">
        <v>16557</v>
      </c>
      <c r="G17" s="16">
        <v>19369.13</v>
      </c>
      <c r="H17" s="16">
        <f t="shared" si="1"/>
        <v>116.98453826176241</v>
      </c>
      <c r="I17" s="16">
        <v>1597</v>
      </c>
      <c r="J17" s="16">
        <v>90.77</v>
      </c>
      <c r="K17" s="16">
        <f t="shared" si="2"/>
        <v>5.6837820914214143</v>
      </c>
      <c r="L17" s="16">
        <v>18511</v>
      </c>
      <c r="M17" s="16">
        <v>19551.099999999999</v>
      </c>
      <c r="N17" s="16">
        <f t="shared" si="3"/>
        <v>105.61882124142402</v>
      </c>
      <c r="O17" s="16">
        <v>15336</v>
      </c>
      <c r="P17" s="16">
        <v>7584932.7300000004</v>
      </c>
      <c r="Q17" s="16">
        <f t="shared" si="4"/>
        <v>49458.351134585289</v>
      </c>
      <c r="R17" s="16">
        <v>33847</v>
      </c>
      <c r="S17" s="16">
        <v>7604483.8300000001</v>
      </c>
      <c r="T17" s="16">
        <f t="shared" si="5"/>
        <v>22467.231453304579</v>
      </c>
    </row>
    <row r="18" spans="1:20" x14ac:dyDescent="0.25">
      <c r="A18" s="14">
        <v>7</v>
      </c>
      <c r="B18" s="14" t="s">
        <v>20</v>
      </c>
      <c r="C18" s="16">
        <v>139</v>
      </c>
      <c r="D18" s="16">
        <v>333.22</v>
      </c>
      <c r="E18" s="16">
        <f t="shared" si="0"/>
        <v>239.72661870503597</v>
      </c>
      <c r="F18" s="16">
        <v>2838</v>
      </c>
      <c r="G18" s="16">
        <v>4491.57</v>
      </c>
      <c r="H18" s="16">
        <f t="shared" si="1"/>
        <v>158.26532769556025</v>
      </c>
      <c r="I18" s="16">
        <v>2894</v>
      </c>
      <c r="J18" s="16">
        <v>374.62</v>
      </c>
      <c r="K18" s="16">
        <f t="shared" si="2"/>
        <v>12.944713199723564</v>
      </c>
      <c r="L18" s="16">
        <v>5871</v>
      </c>
      <c r="M18" s="16">
        <v>5199.41</v>
      </c>
      <c r="N18" s="16">
        <f t="shared" si="3"/>
        <v>88.560892522568551</v>
      </c>
      <c r="O18" s="16">
        <v>1829</v>
      </c>
      <c r="P18" s="16">
        <v>6046.76</v>
      </c>
      <c r="Q18" s="16">
        <f t="shared" si="4"/>
        <v>330.60470202296341</v>
      </c>
      <c r="R18" s="16">
        <v>7700</v>
      </c>
      <c r="S18" s="16">
        <v>11246.17</v>
      </c>
      <c r="T18" s="16">
        <f t="shared" si="5"/>
        <v>146.05415584415584</v>
      </c>
    </row>
    <row r="19" spans="1:20" x14ac:dyDescent="0.25">
      <c r="A19" s="14">
        <v>8</v>
      </c>
      <c r="B19" s="14" t="s">
        <v>21</v>
      </c>
      <c r="C19" s="16">
        <v>66</v>
      </c>
      <c r="D19" s="16">
        <v>626.15</v>
      </c>
      <c r="E19" s="16">
        <f t="shared" si="0"/>
        <v>948.71212121212113</v>
      </c>
      <c r="F19" s="16">
        <v>9027</v>
      </c>
      <c r="G19" s="16">
        <v>3352.85</v>
      </c>
      <c r="H19" s="16">
        <f t="shared" si="1"/>
        <v>37.14246150437576</v>
      </c>
      <c r="I19" s="16">
        <v>2588</v>
      </c>
      <c r="J19" s="16">
        <v>347.44</v>
      </c>
      <c r="K19" s="16">
        <f t="shared" si="2"/>
        <v>13.425038639876352</v>
      </c>
      <c r="L19" s="16">
        <v>11681</v>
      </c>
      <c r="M19" s="16">
        <v>4326.4399999999996</v>
      </c>
      <c r="N19" s="16">
        <f t="shared" si="3"/>
        <v>37.0382672716377</v>
      </c>
      <c r="O19" s="16">
        <v>14095</v>
      </c>
      <c r="P19" s="16">
        <v>20102.689999999999</v>
      </c>
      <c r="Q19" s="16">
        <f t="shared" si="4"/>
        <v>142.6228449804895</v>
      </c>
      <c r="R19" s="16">
        <v>25776</v>
      </c>
      <c r="S19" s="16">
        <v>24429.13</v>
      </c>
      <c r="T19" s="16">
        <f t="shared" si="5"/>
        <v>94.774712911235255</v>
      </c>
    </row>
    <row r="20" spans="1:20" x14ac:dyDescent="0.25">
      <c r="A20" s="14">
        <v>9</v>
      </c>
      <c r="B20" s="14" t="s">
        <v>22</v>
      </c>
      <c r="C20" s="16">
        <v>3006</v>
      </c>
      <c r="D20" s="16">
        <v>12905.13</v>
      </c>
      <c r="E20" s="16">
        <f t="shared" si="0"/>
        <v>429.31237524950097</v>
      </c>
      <c r="F20" s="16">
        <v>23020</v>
      </c>
      <c r="G20" s="16">
        <v>61177.11</v>
      </c>
      <c r="H20" s="16">
        <f t="shared" si="1"/>
        <v>265.7563423110339</v>
      </c>
      <c r="I20" s="16">
        <v>3589</v>
      </c>
      <c r="J20" s="16">
        <v>2244.7399999999998</v>
      </c>
      <c r="K20" s="16">
        <f t="shared" si="2"/>
        <v>62.544998606854271</v>
      </c>
      <c r="L20" s="16">
        <v>29615</v>
      </c>
      <c r="M20" s="16">
        <v>76326.98</v>
      </c>
      <c r="N20" s="16">
        <f t="shared" si="3"/>
        <v>257.73081208846867</v>
      </c>
      <c r="O20" s="16">
        <v>3277099</v>
      </c>
      <c r="P20" s="16">
        <v>4082359.87</v>
      </c>
      <c r="Q20" s="16">
        <f t="shared" si="4"/>
        <v>124.5723693425191</v>
      </c>
      <c r="R20" s="16">
        <v>3306714</v>
      </c>
      <c r="S20" s="16">
        <v>4158686.85</v>
      </c>
      <c r="T20" s="16">
        <f t="shared" si="5"/>
        <v>125.76493915107262</v>
      </c>
    </row>
    <row r="21" spans="1:20" x14ac:dyDescent="0.25">
      <c r="A21" s="14">
        <v>10</v>
      </c>
      <c r="B21" s="14" t="s">
        <v>23</v>
      </c>
      <c r="C21" s="16">
        <v>12534</v>
      </c>
      <c r="D21" s="16">
        <v>9564.48</v>
      </c>
      <c r="E21" s="16">
        <f t="shared" si="0"/>
        <v>76.308281474389659</v>
      </c>
      <c r="F21" s="16">
        <v>101941</v>
      </c>
      <c r="G21" s="16">
        <v>77319.45</v>
      </c>
      <c r="H21" s="16">
        <f t="shared" si="1"/>
        <v>75.847254784630323</v>
      </c>
      <c r="I21" s="16">
        <v>6553</v>
      </c>
      <c r="J21" s="16">
        <v>4304.7</v>
      </c>
      <c r="K21" s="16">
        <f t="shared" si="2"/>
        <v>65.690523424385773</v>
      </c>
      <c r="L21" s="16">
        <v>121028</v>
      </c>
      <c r="M21" s="16">
        <v>91188.63</v>
      </c>
      <c r="N21" s="16">
        <f t="shared" si="3"/>
        <v>75.345068909673799</v>
      </c>
      <c r="O21" s="16">
        <v>1297656</v>
      </c>
      <c r="P21" s="16">
        <v>1213978.33</v>
      </c>
      <c r="Q21" s="16">
        <f t="shared" si="4"/>
        <v>93.551629245347002</v>
      </c>
      <c r="R21" s="16">
        <v>1418684</v>
      </c>
      <c r="S21" s="16">
        <v>1305166.96</v>
      </c>
      <c r="T21" s="16">
        <f t="shared" si="5"/>
        <v>91.998426710951847</v>
      </c>
    </row>
    <row r="22" spans="1:20" x14ac:dyDescent="0.25">
      <c r="A22" s="14">
        <v>11</v>
      </c>
      <c r="B22" s="14" t="s">
        <v>24</v>
      </c>
      <c r="C22" s="16">
        <v>2197</v>
      </c>
      <c r="D22" s="16">
        <v>293.02999999999997</v>
      </c>
      <c r="E22" s="16">
        <f t="shared" si="0"/>
        <v>13.337733272644513</v>
      </c>
      <c r="F22" s="16">
        <v>20866</v>
      </c>
      <c r="G22" s="16">
        <v>11470.26</v>
      </c>
      <c r="H22" s="16">
        <f t="shared" si="1"/>
        <v>54.971053388287174</v>
      </c>
      <c r="I22" s="16">
        <v>2148</v>
      </c>
      <c r="J22" s="16">
        <v>22454.03</v>
      </c>
      <c r="K22" s="16">
        <f t="shared" si="2"/>
        <v>1045.3459031657355</v>
      </c>
      <c r="L22" s="16">
        <v>25211</v>
      </c>
      <c r="M22" s="16">
        <v>34217.32</v>
      </c>
      <c r="N22" s="16">
        <f t="shared" si="3"/>
        <v>135.72377136964025</v>
      </c>
      <c r="O22" s="16">
        <v>1126620</v>
      </c>
      <c r="P22" s="16">
        <v>235959.97</v>
      </c>
      <c r="Q22" s="16">
        <f t="shared" si="4"/>
        <v>20.944060108998595</v>
      </c>
      <c r="R22" s="16">
        <v>1151831</v>
      </c>
      <c r="S22" s="16">
        <v>270177.28999999998</v>
      </c>
      <c r="T22" s="16">
        <f t="shared" si="5"/>
        <v>23.456330833255919</v>
      </c>
    </row>
    <row r="23" spans="1:20" x14ac:dyDescent="0.25">
      <c r="A23" s="14">
        <v>12</v>
      </c>
      <c r="B23" s="14" t="s">
        <v>25</v>
      </c>
      <c r="C23" s="16">
        <v>88</v>
      </c>
      <c r="D23" s="16">
        <v>5920.65</v>
      </c>
      <c r="E23" s="16">
        <f t="shared" si="0"/>
        <v>6728.011363636364</v>
      </c>
      <c r="F23" s="16">
        <v>3828</v>
      </c>
      <c r="G23" s="16">
        <v>81329.72</v>
      </c>
      <c r="H23" s="16">
        <f t="shared" si="1"/>
        <v>2124.6008359456637</v>
      </c>
      <c r="I23" s="16">
        <v>5074</v>
      </c>
      <c r="J23" s="16">
        <v>945.56</v>
      </c>
      <c r="K23" s="16">
        <f t="shared" si="2"/>
        <v>18.635396137169884</v>
      </c>
      <c r="L23" s="16">
        <v>8990</v>
      </c>
      <c r="M23" s="16">
        <v>88195.93</v>
      </c>
      <c r="N23" s="16">
        <f t="shared" si="3"/>
        <v>981.04482758620679</v>
      </c>
      <c r="O23" s="16">
        <v>8344</v>
      </c>
      <c r="P23" s="16">
        <v>154630.89000000001</v>
      </c>
      <c r="Q23" s="16">
        <f t="shared" si="4"/>
        <v>1853.1985858101632</v>
      </c>
      <c r="R23" s="16">
        <v>17334</v>
      </c>
      <c r="S23" s="16">
        <v>242826.82</v>
      </c>
      <c r="T23" s="16">
        <f t="shared" si="5"/>
        <v>1400.8700819199262</v>
      </c>
    </row>
    <row r="24" spans="1:20" s="13" customFormat="1" x14ac:dyDescent="0.25">
      <c r="A24" s="68" t="s">
        <v>26</v>
      </c>
      <c r="B24" s="68"/>
      <c r="C24" s="15">
        <v>25935.8</v>
      </c>
      <c r="D24" s="15">
        <v>48508.03</v>
      </c>
      <c r="E24" s="15">
        <f t="shared" si="0"/>
        <v>187.03116927181733</v>
      </c>
      <c r="F24" s="15">
        <v>236113</v>
      </c>
      <c r="G24" s="15">
        <v>387307.16</v>
      </c>
      <c r="H24" s="15">
        <f t="shared" si="1"/>
        <v>164.03466136976786</v>
      </c>
      <c r="I24" s="15">
        <v>41147.370000000003</v>
      </c>
      <c r="J24" s="15">
        <v>34509.410000000003</v>
      </c>
      <c r="K24" s="15">
        <f t="shared" si="2"/>
        <v>83.867838940860622</v>
      </c>
      <c r="L24" s="15">
        <v>303196.17</v>
      </c>
      <c r="M24" s="15">
        <v>470324.6</v>
      </c>
      <c r="N24" s="15">
        <f t="shared" si="3"/>
        <v>155.12221015192904</v>
      </c>
      <c r="O24" s="15">
        <v>7166391.6500000004</v>
      </c>
      <c r="P24" s="15">
        <v>14654602.310000001</v>
      </c>
      <c r="Q24" s="15">
        <f t="shared" si="4"/>
        <v>204.4906701408093</v>
      </c>
      <c r="R24" s="15">
        <v>7469587.8200000003</v>
      </c>
      <c r="S24" s="15">
        <v>15124926.91</v>
      </c>
      <c r="T24" s="15">
        <f t="shared" si="5"/>
        <v>202.48676733544312</v>
      </c>
    </row>
    <row r="25" spans="1:20" x14ac:dyDescent="0.25">
      <c r="A25" s="14">
        <v>13</v>
      </c>
      <c r="B25" s="14" t="s">
        <v>27</v>
      </c>
      <c r="C25" s="16">
        <v>1090</v>
      </c>
      <c r="D25" s="16">
        <v>0.15</v>
      </c>
      <c r="E25" s="16">
        <f t="shared" si="0"/>
        <v>1.3761467889908256E-2</v>
      </c>
      <c r="F25" s="16">
        <v>177340</v>
      </c>
      <c r="G25" s="16">
        <v>333.79</v>
      </c>
      <c r="H25" s="16">
        <f t="shared" si="1"/>
        <v>0.1882203676553513</v>
      </c>
      <c r="I25" s="16">
        <v>25098</v>
      </c>
      <c r="J25" s="16">
        <v>169.68</v>
      </c>
      <c r="K25" s="16">
        <f t="shared" si="2"/>
        <v>0.67606980635907243</v>
      </c>
      <c r="L25" s="16">
        <v>203528</v>
      </c>
      <c r="M25" s="16">
        <v>503.62</v>
      </c>
      <c r="N25" s="16">
        <f t="shared" si="3"/>
        <v>0.24744506898313748</v>
      </c>
      <c r="O25" s="16">
        <v>67421</v>
      </c>
      <c r="P25" s="16">
        <v>1586.41</v>
      </c>
      <c r="Q25" s="16">
        <f t="shared" si="4"/>
        <v>2.3529909078773676</v>
      </c>
      <c r="R25" s="16">
        <v>270949</v>
      </c>
      <c r="S25" s="16">
        <v>2090.0300000000002</v>
      </c>
      <c r="T25" s="16">
        <f t="shared" si="5"/>
        <v>0.77137394860287367</v>
      </c>
    </row>
    <row r="26" spans="1:20" x14ac:dyDescent="0.25">
      <c r="A26" s="14">
        <v>14</v>
      </c>
      <c r="B26" s="14" t="s">
        <v>28</v>
      </c>
      <c r="C26" s="16">
        <v>0</v>
      </c>
      <c r="D26" s="16">
        <v>0</v>
      </c>
      <c r="E26" s="16" t="e">
        <f t="shared" si="0"/>
        <v>#DIV/0!</v>
      </c>
      <c r="F26" s="16">
        <v>0</v>
      </c>
      <c r="G26" s="16">
        <v>211.59</v>
      </c>
      <c r="H26" s="16" t="e">
        <f t="shared" si="1"/>
        <v>#DIV/0!</v>
      </c>
      <c r="I26" s="16">
        <v>100</v>
      </c>
      <c r="J26" s="16">
        <v>0</v>
      </c>
      <c r="K26" s="16">
        <f t="shared" si="2"/>
        <v>0</v>
      </c>
      <c r="L26" s="16">
        <v>100</v>
      </c>
      <c r="M26" s="16">
        <v>211.59</v>
      </c>
      <c r="N26" s="16">
        <f t="shared" si="3"/>
        <v>211.58999999999997</v>
      </c>
      <c r="O26" s="16">
        <v>4835</v>
      </c>
      <c r="P26" s="16">
        <v>908.9</v>
      </c>
      <c r="Q26" s="16">
        <f t="shared" si="4"/>
        <v>18.798345398138572</v>
      </c>
      <c r="R26" s="16">
        <v>4935</v>
      </c>
      <c r="S26" s="16">
        <v>1120.49</v>
      </c>
      <c r="T26" s="16">
        <f t="shared" si="5"/>
        <v>22.70496453900709</v>
      </c>
    </row>
    <row r="27" spans="1:20" x14ac:dyDescent="0.25">
      <c r="A27" s="14">
        <v>15</v>
      </c>
      <c r="B27" s="14" t="s">
        <v>29</v>
      </c>
      <c r="C27" s="16">
        <v>0</v>
      </c>
      <c r="D27" s="16">
        <v>168.69</v>
      </c>
      <c r="E27" s="16" t="e">
        <f t="shared" si="0"/>
        <v>#DIV/0!</v>
      </c>
      <c r="F27" s="16">
        <v>0</v>
      </c>
      <c r="G27" s="16">
        <v>0</v>
      </c>
      <c r="H27" s="16" t="e">
        <f t="shared" si="1"/>
        <v>#DIV/0!</v>
      </c>
      <c r="I27" s="16">
        <v>100</v>
      </c>
      <c r="J27" s="16">
        <v>0</v>
      </c>
      <c r="K27" s="16">
        <f t="shared" si="2"/>
        <v>0</v>
      </c>
      <c r="L27" s="16">
        <v>100</v>
      </c>
      <c r="M27" s="16">
        <v>168.69</v>
      </c>
      <c r="N27" s="16">
        <f t="shared" si="3"/>
        <v>168.69</v>
      </c>
      <c r="O27" s="16">
        <v>0</v>
      </c>
      <c r="P27" s="16">
        <v>1755.83</v>
      </c>
      <c r="Q27" s="16" t="e">
        <f t="shared" si="4"/>
        <v>#DIV/0!</v>
      </c>
      <c r="R27" s="16">
        <v>100</v>
      </c>
      <c r="S27" s="16">
        <v>1924.52</v>
      </c>
      <c r="T27" s="16">
        <f t="shared" si="5"/>
        <v>1924.52</v>
      </c>
    </row>
    <row r="28" spans="1:20" x14ac:dyDescent="0.25">
      <c r="A28" s="14">
        <v>16</v>
      </c>
      <c r="B28" s="14" t="s">
        <v>30</v>
      </c>
      <c r="C28" s="16">
        <v>0</v>
      </c>
      <c r="D28" s="16">
        <v>0</v>
      </c>
      <c r="E28" s="16" t="e">
        <f t="shared" si="0"/>
        <v>#DIV/0!</v>
      </c>
      <c r="F28" s="16">
        <v>0</v>
      </c>
      <c r="G28" s="16">
        <v>29</v>
      </c>
      <c r="H28" s="16" t="e">
        <f t="shared" si="1"/>
        <v>#DIV/0!</v>
      </c>
      <c r="I28" s="16">
        <v>100</v>
      </c>
      <c r="J28" s="16">
        <v>0</v>
      </c>
      <c r="K28" s="16">
        <f t="shared" si="2"/>
        <v>0</v>
      </c>
      <c r="L28" s="16">
        <v>100</v>
      </c>
      <c r="M28" s="16">
        <v>29</v>
      </c>
      <c r="N28" s="16">
        <f t="shared" si="3"/>
        <v>28.999999999999996</v>
      </c>
      <c r="O28" s="16">
        <v>0</v>
      </c>
      <c r="P28" s="16">
        <v>126.21</v>
      </c>
      <c r="Q28" s="16" t="e">
        <f t="shared" si="4"/>
        <v>#DIV/0!</v>
      </c>
      <c r="R28" s="16">
        <v>100</v>
      </c>
      <c r="S28" s="16">
        <v>155.21</v>
      </c>
      <c r="T28" s="16">
        <f t="shared" si="5"/>
        <v>155.21</v>
      </c>
    </row>
    <row r="29" spans="1:20" x14ac:dyDescent="0.25">
      <c r="A29" s="14">
        <v>17</v>
      </c>
      <c r="B29" s="14" t="s">
        <v>31</v>
      </c>
      <c r="C29" s="16">
        <v>0</v>
      </c>
      <c r="D29" s="16">
        <v>0</v>
      </c>
      <c r="E29" s="16" t="e">
        <f t="shared" si="0"/>
        <v>#DIV/0!</v>
      </c>
      <c r="F29" s="16">
        <v>0</v>
      </c>
      <c r="G29" s="16">
        <v>0</v>
      </c>
      <c r="H29" s="16" t="e">
        <f t="shared" si="1"/>
        <v>#DIV/0!</v>
      </c>
      <c r="I29" s="16">
        <v>202</v>
      </c>
      <c r="J29" s="16">
        <v>13.77</v>
      </c>
      <c r="K29" s="16">
        <f t="shared" si="2"/>
        <v>6.8168316831683162</v>
      </c>
      <c r="L29" s="16">
        <v>202</v>
      </c>
      <c r="M29" s="16">
        <v>13.77</v>
      </c>
      <c r="N29" s="16">
        <f t="shared" si="3"/>
        <v>6.8168316831683162</v>
      </c>
      <c r="O29" s="16">
        <v>0</v>
      </c>
      <c r="P29" s="16">
        <v>0</v>
      </c>
      <c r="Q29" s="16" t="e">
        <f t="shared" si="4"/>
        <v>#DIV/0!</v>
      </c>
      <c r="R29" s="16">
        <v>202</v>
      </c>
      <c r="S29" s="16">
        <v>13.77</v>
      </c>
      <c r="T29" s="16">
        <f t="shared" si="5"/>
        <v>6.8168316831683162</v>
      </c>
    </row>
    <row r="30" spans="1:20" x14ac:dyDescent="0.25">
      <c r="A30" s="14">
        <v>18</v>
      </c>
      <c r="B30" s="14" t="s">
        <v>32</v>
      </c>
      <c r="C30" s="16">
        <v>1186</v>
      </c>
      <c r="D30" s="16">
        <v>2051.73</v>
      </c>
      <c r="E30" s="16">
        <f t="shared" si="0"/>
        <v>172.99578414839797</v>
      </c>
      <c r="F30" s="16">
        <v>9840</v>
      </c>
      <c r="G30" s="16">
        <v>4143.78</v>
      </c>
      <c r="H30" s="16">
        <f t="shared" si="1"/>
        <v>42.111585365853657</v>
      </c>
      <c r="I30" s="16">
        <v>1012</v>
      </c>
      <c r="J30" s="16">
        <v>0</v>
      </c>
      <c r="K30" s="16">
        <f t="shared" si="2"/>
        <v>0</v>
      </c>
      <c r="L30" s="16">
        <v>12038</v>
      </c>
      <c r="M30" s="16">
        <v>6195.51</v>
      </c>
      <c r="N30" s="16">
        <f t="shared" si="3"/>
        <v>51.466273467353382</v>
      </c>
      <c r="O30" s="16">
        <v>139859</v>
      </c>
      <c r="P30" s="16">
        <v>131294.12</v>
      </c>
      <c r="Q30" s="16">
        <f t="shared" si="4"/>
        <v>93.876060889896252</v>
      </c>
      <c r="R30" s="16">
        <v>151897</v>
      </c>
      <c r="S30" s="16">
        <v>137489.63</v>
      </c>
      <c r="T30" s="16">
        <f t="shared" si="5"/>
        <v>90.515039796704343</v>
      </c>
    </row>
    <row r="31" spans="1:20" x14ac:dyDescent="0.25">
      <c r="A31" s="14">
        <v>19</v>
      </c>
      <c r="B31" s="14" t="s">
        <v>33</v>
      </c>
      <c r="C31" s="16">
        <v>34204</v>
      </c>
      <c r="D31" s="16">
        <v>64079.35</v>
      </c>
      <c r="E31" s="16">
        <f t="shared" si="0"/>
        <v>187.34460881768214</v>
      </c>
      <c r="F31" s="16">
        <v>273553</v>
      </c>
      <c r="G31" s="16">
        <v>356543.51</v>
      </c>
      <c r="H31" s="16">
        <f t="shared" si="1"/>
        <v>130.3380003143815</v>
      </c>
      <c r="I31" s="16">
        <v>3557</v>
      </c>
      <c r="J31" s="16">
        <v>845.63</v>
      </c>
      <c r="K31" s="16">
        <f t="shared" si="2"/>
        <v>23.773685690188362</v>
      </c>
      <c r="L31" s="16">
        <v>311314</v>
      </c>
      <c r="M31" s="16">
        <v>421468.49</v>
      </c>
      <c r="N31" s="16">
        <f t="shared" si="3"/>
        <v>135.38372511355095</v>
      </c>
      <c r="O31" s="16">
        <v>627999</v>
      </c>
      <c r="P31" s="16">
        <v>652364.25</v>
      </c>
      <c r="Q31" s="16">
        <f t="shared" si="4"/>
        <v>103.87982305704308</v>
      </c>
      <c r="R31" s="16">
        <v>939313</v>
      </c>
      <c r="S31" s="16">
        <v>1073832.74</v>
      </c>
      <c r="T31" s="16">
        <f t="shared" si="5"/>
        <v>114.32107721281403</v>
      </c>
    </row>
    <row r="32" spans="1:20" x14ac:dyDescent="0.25">
      <c r="A32" s="14">
        <v>20</v>
      </c>
      <c r="B32" s="14" t="s">
        <v>34</v>
      </c>
      <c r="C32" s="16">
        <v>3093</v>
      </c>
      <c r="D32" s="16">
        <v>5647.36</v>
      </c>
      <c r="E32" s="16">
        <f t="shared" si="0"/>
        <v>182.58519236986743</v>
      </c>
      <c r="F32" s="16">
        <v>101136</v>
      </c>
      <c r="G32" s="16">
        <v>106419.7</v>
      </c>
      <c r="H32" s="16">
        <f t="shared" si="1"/>
        <v>105.22435136845436</v>
      </c>
      <c r="I32" s="16">
        <v>4524</v>
      </c>
      <c r="J32" s="16">
        <v>1885.22</v>
      </c>
      <c r="K32" s="16">
        <f t="shared" si="2"/>
        <v>41.671529619805483</v>
      </c>
      <c r="L32" s="16">
        <v>108753</v>
      </c>
      <c r="M32" s="16">
        <v>113952.28</v>
      </c>
      <c r="N32" s="16">
        <f t="shared" si="3"/>
        <v>104.78081524187839</v>
      </c>
      <c r="O32" s="16">
        <v>295960</v>
      </c>
      <c r="P32" s="16">
        <v>238156.62</v>
      </c>
      <c r="Q32" s="16">
        <f t="shared" si="4"/>
        <v>80.469191782673335</v>
      </c>
      <c r="R32" s="16">
        <v>404713</v>
      </c>
      <c r="S32" s="16">
        <v>352108.9</v>
      </c>
      <c r="T32" s="16">
        <f t="shared" si="5"/>
        <v>87.002122491741062</v>
      </c>
    </row>
    <row r="33" spans="1:20" x14ac:dyDescent="0.25">
      <c r="A33" s="14">
        <v>21</v>
      </c>
      <c r="B33" s="14" t="s">
        <v>35</v>
      </c>
      <c r="C33" s="16">
        <v>1858</v>
      </c>
      <c r="D33" s="16">
        <v>1117.56</v>
      </c>
      <c r="E33" s="16">
        <f t="shared" si="0"/>
        <v>60.148546824542514</v>
      </c>
      <c r="F33" s="16">
        <v>13840</v>
      </c>
      <c r="G33" s="16">
        <v>6697.78</v>
      </c>
      <c r="H33" s="16">
        <f t="shared" si="1"/>
        <v>48.394364161849708</v>
      </c>
      <c r="I33" s="16">
        <v>151</v>
      </c>
      <c r="J33" s="16">
        <v>362.05</v>
      </c>
      <c r="K33" s="16">
        <f t="shared" si="2"/>
        <v>239.76821192052981</v>
      </c>
      <c r="L33" s="16">
        <v>15849</v>
      </c>
      <c r="M33" s="16">
        <v>8177.39</v>
      </c>
      <c r="N33" s="16">
        <f t="shared" si="3"/>
        <v>51.595621174837532</v>
      </c>
      <c r="O33" s="16">
        <v>0</v>
      </c>
      <c r="P33" s="16">
        <v>52886.03</v>
      </c>
      <c r="Q33" s="16" t="e">
        <f t="shared" si="4"/>
        <v>#DIV/0!</v>
      </c>
      <c r="R33" s="16">
        <v>15849</v>
      </c>
      <c r="S33" s="16">
        <v>61063.42</v>
      </c>
      <c r="T33" s="16">
        <f t="shared" si="5"/>
        <v>385.28247838980377</v>
      </c>
    </row>
    <row r="34" spans="1:20" x14ac:dyDescent="0.25">
      <c r="A34" s="14">
        <v>22</v>
      </c>
      <c r="B34" s="14" t="s">
        <v>36</v>
      </c>
      <c r="C34" s="16">
        <v>3278</v>
      </c>
      <c r="D34" s="16">
        <v>3313.57</v>
      </c>
      <c r="E34" s="16">
        <f t="shared" si="0"/>
        <v>101.08511287370348</v>
      </c>
      <c r="F34" s="16">
        <v>50146</v>
      </c>
      <c r="G34" s="16">
        <v>48932.78</v>
      </c>
      <c r="H34" s="16">
        <f t="shared" si="1"/>
        <v>97.580624576237383</v>
      </c>
      <c r="I34" s="16">
        <v>402</v>
      </c>
      <c r="J34" s="16">
        <v>0</v>
      </c>
      <c r="K34" s="16">
        <f t="shared" si="2"/>
        <v>0</v>
      </c>
      <c r="L34" s="16">
        <v>53826</v>
      </c>
      <c r="M34" s="16">
        <v>52246.35</v>
      </c>
      <c r="N34" s="16">
        <f t="shared" si="3"/>
        <v>97.065265856649191</v>
      </c>
      <c r="O34" s="16">
        <v>33419</v>
      </c>
      <c r="P34" s="16">
        <v>36701.449999999997</v>
      </c>
      <c r="Q34" s="16">
        <f t="shared" si="4"/>
        <v>109.82210718453574</v>
      </c>
      <c r="R34" s="16">
        <v>87245</v>
      </c>
      <c r="S34" s="16">
        <v>88947.8</v>
      </c>
      <c r="T34" s="16">
        <f t="shared" si="5"/>
        <v>101.95174508567825</v>
      </c>
    </row>
    <row r="35" spans="1:20" x14ac:dyDescent="0.25">
      <c r="A35" s="14">
        <v>23</v>
      </c>
      <c r="B35" s="14" t="s">
        <v>37</v>
      </c>
      <c r="C35" s="16">
        <v>868</v>
      </c>
      <c r="D35" s="16">
        <v>459.84</v>
      </c>
      <c r="E35" s="16">
        <f t="shared" si="0"/>
        <v>52.976958525345616</v>
      </c>
      <c r="F35" s="16">
        <v>24807</v>
      </c>
      <c r="G35" s="16">
        <v>25096.9</v>
      </c>
      <c r="H35" s="16">
        <f t="shared" si="1"/>
        <v>101.1686217599871</v>
      </c>
      <c r="I35" s="16">
        <v>150</v>
      </c>
      <c r="J35" s="16">
        <v>421.71</v>
      </c>
      <c r="K35" s="16">
        <f t="shared" si="2"/>
        <v>281.14</v>
      </c>
      <c r="L35" s="16">
        <v>25825</v>
      </c>
      <c r="M35" s="16">
        <v>25978.45</v>
      </c>
      <c r="N35" s="16">
        <f t="shared" si="3"/>
        <v>100.59419167473378</v>
      </c>
      <c r="O35" s="16">
        <v>108367</v>
      </c>
      <c r="P35" s="16">
        <v>94933.85</v>
      </c>
      <c r="Q35" s="16">
        <f t="shared" si="4"/>
        <v>87.604021519466272</v>
      </c>
      <c r="R35" s="16">
        <v>134192</v>
      </c>
      <c r="S35" s="16">
        <v>120912.3</v>
      </c>
      <c r="T35" s="16">
        <f t="shared" si="5"/>
        <v>90.103955526409919</v>
      </c>
    </row>
    <row r="36" spans="1:20" x14ac:dyDescent="0.25">
      <c r="A36" s="14">
        <v>24</v>
      </c>
      <c r="B36" s="14" t="s">
        <v>38</v>
      </c>
      <c r="C36" s="16">
        <v>0</v>
      </c>
      <c r="D36" s="16">
        <v>0</v>
      </c>
      <c r="E36" s="16" t="e">
        <f t="shared" si="0"/>
        <v>#DIV/0!</v>
      </c>
      <c r="F36" s="16">
        <v>0</v>
      </c>
      <c r="G36" s="16">
        <v>0</v>
      </c>
      <c r="H36" s="16" t="e">
        <f t="shared" si="1"/>
        <v>#DIV/0!</v>
      </c>
      <c r="I36" s="16">
        <v>100</v>
      </c>
      <c r="J36" s="16">
        <v>0</v>
      </c>
      <c r="K36" s="16">
        <f t="shared" si="2"/>
        <v>0</v>
      </c>
      <c r="L36" s="16">
        <v>100</v>
      </c>
      <c r="M36" s="16">
        <v>0</v>
      </c>
      <c r="N36" s="16">
        <f t="shared" si="3"/>
        <v>0</v>
      </c>
      <c r="O36" s="16">
        <v>0</v>
      </c>
      <c r="P36" s="16">
        <v>0</v>
      </c>
      <c r="Q36" s="16" t="e">
        <f t="shared" si="4"/>
        <v>#DIV/0!</v>
      </c>
      <c r="R36" s="16">
        <v>100</v>
      </c>
      <c r="S36" s="16">
        <v>0</v>
      </c>
      <c r="T36" s="16">
        <f t="shared" si="5"/>
        <v>0</v>
      </c>
    </row>
    <row r="37" spans="1:20" x14ac:dyDescent="0.25">
      <c r="A37" s="14">
        <v>25</v>
      </c>
      <c r="B37" s="14" t="s">
        <v>39</v>
      </c>
      <c r="C37" s="16">
        <v>0</v>
      </c>
      <c r="D37" s="16">
        <v>6.65</v>
      </c>
      <c r="E37" s="16" t="e">
        <f t="shared" si="0"/>
        <v>#DIV/0!</v>
      </c>
      <c r="F37" s="16">
        <v>0</v>
      </c>
      <c r="G37" s="16">
        <v>5201.05</v>
      </c>
      <c r="H37" s="16" t="e">
        <f t="shared" si="1"/>
        <v>#DIV/0!</v>
      </c>
      <c r="I37" s="16">
        <v>150</v>
      </c>
      <c r="J37" s="16">
        <v>2.04</v>
      </c>
      <c r="K37" s="16">
        <f t="shared" si="2"/>
        <v>1.36</v>
      </c>
      <c r="L37" s="16">
        <v>150</v>
      </c>
      <c r="M37" s="16">
        <v>5209.74</v>
      </c>
      <c r="N37" s="16">
        <f t="shared" si="3"/>
        <v>3473.16</v>
      </c>
      <c r="O37" s="16">
        <v>0</v>
      </c>
      <c r="P37" s="16">
        <v>519.1</v>
      </c>
      <c r="Q37" s="16" t="e">
        <f t="shared" si="4"/>
        <v>#DIV/0!</v>
      </c>
      <c r="R37" s="16">
        <v>150</v>
      </c>
      <c r="S37" s="16">
        <v>5728.84</v>
      </c>
      <c r="T37" s="16">
        <f t="shared" si="5"/>
        <v>3819.2266666666669</v>
      </c>
    </row>
    <row r="38" spans="1:20" x14ac:dyDescent="0.25">
      <c r="A38" s="14">
        <v>26</v>
      </c>
      <c r="B38" s="14" t="s">
        <v>40</v>
      </c>
      <c r="C38" s="16">
        <v>0</v>
      </c>
      <c r="D38" s="16">
        <v>0</v>
      </c>
      <c r="E38" s="16" t="e">
        <f t="shared" si="0"/>
        <v>#DIV/0!</v>
      </c>
      <c r="F38" s="16">
        <v>0</v>
      </c>
      <c r="G38" s="16">
        <v>0</v>
      </c>
      <c r="H38" s="16" t="e">
        <f t="shared" si="1"/>
        <v>#DIV/0!</v>
      </c>
      <c r="I38" s="16">
        <v>150</v>
      </c>
      <c r="J38" s="16">
        <v>0</v>
      </c>
      <c r="K38" s="16">
        <f t="shared" si="2"/>
        <v>0</v>
      </c>
      <c r="L38" s="16">
        <v>150</v>
      </c>
      <c r="M38" s="16">
        <v>0</v>
      </c>
      <c r="N38" s="16">
        <f t="shared" si="3"/>
        <v>0</v>
      </c>
      <c r="O38" s="16">
        <v>0</v>
      </c>
      <c r="P38" s="16">
        <v>0</v>
      </c>
      <c r="Q38" s="16" t="e">
        <f t="shared" si="4"/>
        <v>#DIV/0!</v>
      </c>
      <c r="R38" s="16">
        <v>150</v>
      </c>
      <c r="S38" s="16">
        <v>0</v>
      </c>
      <c r="T38" s="16">
        <f t="shared" si="5"/>
        <v>0</v>
      </c>
    </row>
    <row r="39" spans="1:20" x14ac:dyDescent="0.25">
      <c r="A39" s="14">
        <v>27</v>
      </c>
      <c r="B39" s="14" t="s">
        <v>41</v>
      </c>
      <c r="C39" s="16">
        <v>4554</v>
      </c>
      <c r="D39" s="16">
        <v>10692.62</v>
      </c>
      <c r="E39" s="16">
        <f t="shared" si="0"/>
        <v>234.79622310057096</v>
      </c>
      <c r="F39" s="16">
        <v>61948</v>
      </c>
      <c r="G39" s="16">
        <v>168382.16</v>
      </c>
      <c r="H39" s="16">
        <f t="shared" si="1"/>
        <v>271.81210047136307</v>
      </c>
      <c r="I39" s="16">
        <v>947</v>
      </c>
      <c r="J39" s="16">
        <v>121.48</v>
      </c>
      <c r="K39" s="16">
        <f t="shared" si="2"/>
        <v>12.827877507919746</v>
      </c>
      <c r="L39" s="16">
        <v>67449</v>
      </c>
      <c r="M39" s="16">
        <v>179196.26</v>
      </c>
      <c r="N39" s="16">
        <f t="shared" si="3"/>
        <v>265.67667422793522</v>
      </c>
      <c r="O39" s="16">
        <v>122671</v>
      </c>
      <c r="P39" s="16">
        <v>122537.26</v>
      </c>
      <c r="Q39" s="16">
        <f t="shared" si="4"/>
        <v>99.890976677454319</v>
      </c>
      <c r="R39" s="16">
        <v>190120</v>
      </c>
      <c r="S39" s="16">
        <v>301733.52</v>
      </c>
      <c r="T39" s="16">
        <f t="shared" si="5"/>
        <v>158.70687986534821</v>
      </c>
    </row>
    <row r="40" spans="1:20" x14ac:dyDescent="0.25">
      <c r="A40" s="14">
        <v>28</v>
      </c>
      <c r="B40" s="14" t="s">
        <v>42</v>
      </c>
      <c r="C40" s="16">
        <v>6560</v>
      </c>
      <c r="D40" s="16">
        <v>8398.25</v>
      </c>
      <c r="E40" s="16">
        <f t="shared" si="0"/>
        <v>128.02210365853659</v>
      </c>
      <c r="F40" s="16">
        <v>16654</v>
      </c>
      <c r="G40" s="16">
        <v>8988.9599999999991</v>
      </c>
      <c r="H40" s="16">
        <f t="shared" si="1"/>
        <v>53.9747808334334</v>
      </c>
      <c r="I40" s="16">
        <v>438</v>
      </c>
      <c r="J40" s="16">
        <v>207.6</v>
      </c>
      <c r="K40" s="16">
        <f t="shared" si="2"/>
        <v>47.397260273972606</v>
      </c>
      <c r="L40" s="16">
        <v>23652</v>
      </c>
      <c r="M40" s="16">
        <v>17594.810000000001</v>
      </c>
      <c r="N40" s="16">
        <f t="shared" si="3"/>
        <v>74.390368679181478</v>
      </c>
      <c r="O40" s="16">
        <v>15193</v>
      </c>
      <c r="P40" s="16">
        <v>25284.400000000001</v>
      </c>
      <c r="Q40" s="16">
        <f t="shared" si="4"/>
        <v>166.42137826630685</v>
      </c>
      <c r="R40" s="16">
        <v>38845</v>
      </c>
      <c r="S40" s="16">
        <v>42879.21</v>
      </c>
      <c r="T40" s="16">
        <f t="shared" si="5"/>
        <v>110.38540352683744</v>
      </c>
    </row>
    <row r="41" spans="1:20" x14ac:dyDescent="0.25">
      <c r="A41" s="14">
        <v>29</v>
      </c>
      <c r="B41" s="14" t="s">
        <v>43</v>
      </c>
      <c r="C41" s="16">
        <v>0</v>
      </c>
      <c r="D41" s="16">
        <v>51.79</v>
      </c>
      <c r="E41" s="16" t="e">
        <f t="shared" si="0"/>
        <v>#DIV/0!</v>
      </c>
      <c r="F41" s="16">
        <v>0</v>
      </c>
      <c r="G41" s="16">
        <v>0</v>
      </c>
      <c r="H41" s="16" t="e">
        <f t="shared" si="1"/>
        <v>#DIV/0!</v>
      </c>
      <c r="I41" s="16">
        <v>100</v>
      </c>
      <c r="J41" s="16">
        <v>25.96</v>
      </c>
      <c r="K41" s="16">
        <f t="shared" si="2"/>
        <v>25.96</v>
      </c>
      <c r="L41" s="16">
        <v>100</v>
      </c>
      <c r="M41" s="16">
        <v>77.75</v>
      </c>
      <c r="N41" s="16">
        <f t="shared" si="3"/>
        <v>77.75</v>
      </c>
      <c r="O41" s="16">
        <v>0</v>
      </c>
      <c r="P41" s="16">
        <v>225.5</v>
      </c>
      <c r="Q41" s="16" t="e">
        <f t="shared" si="4"/>
        <v>#DIV/0!</v>
      </c>
      <c r="R41" s="16">
        <v>100</v>
      </c>
      <c r="S41" s="16">
        <v>303.25</v>
      </c>
      <c r="T41" s="16">
        <f t="shared" si="5"/>
        <v>303.25</v>
      </c>
    </row>
    <row r="42" spans="1:20" x14ac:dyDescent="0.25">
      <c r="A42" s="14">
        <v>30</v>
      </c>
      <c r="B42" s="14" t="s">
        <v>44</v>
      </c>
      <c r="C42" s="16">
        <v>0</v>
      </c>
      <c r="D42" s="16">
        <v>0</v>
      </c>
      <c r="E42" s="16" t="e">
        <f t="shared" si="0"/>
        <v>#DIV/0!</v>
      </c>
      <c r="F42" s="16">
        <v>0</v>
      </c>
      <c r="G42" s="16">
        <v>0</v>
      </c>
      <c r="H42" s="16" t="e">
        <f t="shared" si="1"/>
        <v>#DIV/0!</v>
      </c>
      <c r="I42" s="16">
        <v>100</v>
      </c>
      <c r="J42" s="16">
        <v>0</v>
      </c>
      <c r="K42" s="16">
        <f t="shared" si="2"/>
        <v>0</v>
      </c>
      <c r="L42" s="16">
        <v>100</v>
      </c>
      <c r="M42" s="16">
        <v>0</v>
      </c>
      <c r="N42" s="16">
        <f t="shared" si="3"/>
        <v>0</v>
      </c>
      <c r="O42" s="16">
        <v>0</v>
      </c>
      <c r="P42" s="16">
        <v>0</v>
      </c>
      <c r="Q42" s="16" t="e">
        <f t="shared" si="4"/>
        <v>#DIV/0!</v>
      </c>
      <c r="R42" s="16">
        <v>100</v>
      </c>
      <c r="S42" s="16">
        <v>0</v>
      </c>
      <c r="T42" s="16">
        <f t="shared" si="5"/>
        <v>0</v>
      </c>
    </row>
    <row r="43" spans="1:20" x14ac:dyDescent="0.25">
      <c r="A43" s="14">
        <v>31</v>
      </c>
      <c r="B43" s="14" t="s">
        <v>45</v>
      </c>
      <c r="C43" s="16">
        <v>2456</v>
      </c>
      <c r="D43" s="16">
        <v>1228.5</v>
      </c>
      <c r="E43" s="16">
        <f t="shared" si="0"/>
        <v>50.020358306188925</v>
      </c>
      <c r="F43" s="16">
        <v>32111</v>
      </c>
      <c r="G43" s="16">
        <v>47967.48</v>
      </c>
      <c r="H43" s="16">
        <f t="shared" si="1"/>
        <v>149.38021238827815</v>
      </c>
      <c r="I43" s="16">
        <v>984</v>
      </c>
      <c r="J43" s="16">
        <v>1812.02</v>
      </c>
      <c r="K43" s="16">
        <f t="shared" si="2"/>
        <v>184.14837398373984</v>
      </c>
      <c r="L43" s="16">
        <v>35551</v>
      </c>
      <c r="M43" s="16">
        <v>51008</v>
      </c>
      <c r="N43" s="16">
        <f t="shared" si="3"/>
        <v>143.47838316784339</v>
      </c>
      <c r="O43" s="16">
        <v>65609</v>
      </c>
      <c r="P43" s="16">
        <v>67493.89</v>
      </c>
      <c r="Q43" s="16">
        <f t="shared" si="4"/>
        <v>102.87291377707326</v>
      </c>
      <c r="R43" s="16">
        <v>101160</v>
      </c>
      <c r="S43" s="16">
        <v>118501.89</v>
      </c>
      <c r="T43" s="16">
        <f t="shared" si="5"/>
        <v>117.14303084223012</v>
      </c>
    </row>
    <row r="44" spans="1:20" s="13" customFormat="1" x14ac:dyDescent="0.25">
      <c r="A44" s="68" t="s">
        <v>46</v>
      </c>
      <c r="B44" s="68"/>
      <c r="C44" s="15">
        <v>59147</v>
      </c>
      <c r="D44" s="15">
        <v>97216.06</v>
      </c>
      <c r="E44" s="15">
        <f t="shared" ref="E44:E75" si="6">(D44/C44 ) * 100</f>
        <v>164.36346729335384</v>
      </c>
      <c r="F44" s="15">
        <v>761375</v>
      </c>
      <c r="G44" s="15">
        <v>778948.48</v>
      </c>
      <c r="H44" s="15">
        <f t="shared" ref="H44:H75" si="7">(G44/F44 ) * 100</f>
        <v>102.30812411755048</v>
      </c>
      <c r="I44" s="15">
        <v>38365</v>
      </c>
      <c r="J44" s="15">
        <v>5867.16</v>
      </c>
      <c r="K44" s="15">
        <f t="shared" ref="K44:K75" si="8">(J44/I44 ) * 100</f>
        <v>15.293001433598333</v>
      </c>
      <c r="L44" s="15">
        <v>858887</v>
      </c>
      <c r="M44" s="15">
        <v>882031.7</v>
      </c>
      <c r="N44" s="15">
        <f t="shared" ref="N44:N75" si="9">(M44/L44 ) * 100</f>
        <v>102.69473167017313</v>
      </c>
      <c r="O44" s="15">
        <v>1481333</v>
      </c>
      <c r="P44" s="15">
        <v>1426773.82</v>
      </c>
      <c r="Q44" s="15">
        <f t="shared" ref="Q44:Q75" si="10">(P44/O44 ) * 100</f>
        <v>96.316886209920398</v>
      </c>
      <c r="R44" s="15">
        <v>2340220</v>
      </c>
      <c r="S44" s="15">
        <v>2308805.52</v>
      </c>
      <c r="T44" s="15">
        <f t="shared" ref="T44:T75" si="11">(S44/R44 ) * 100</f>
        <v>98.657627060703689</v>
      </c>
    </row>
    <row r="45" spans="1:20" s="13" customFormat="1" x14ac:dyDescent="0.25">
      <c r="A45" s="68" t="s">
        <v>47</v>
      </c>
      <c r="B45" s="68"/>
      <c r="C45" s="15">
        <v>85082.8</v>
      </c>
      <c r="D45" s="15">
        <v>145724.09</v>
      </c>
      <c r="E45" s="15">
        <f t="shared" si="6"/>
        <v>171.27326557188997</v>
      </c>
      <c r="F45" s="15">
        <v>997488</v>
      </c>
      <c r="G45" s="15">
        <v>1166255.6399999999</v>
      </c>
      <c r="H45" s="15">
        <f t="shared" si="7"/>
        <v>116.91926519416774</v>
      </c>
      <c r="I45" s="15">
        <v>79512.37</v>
      </c>
      <c r="J45" s="15">
        <v>40376.57</v>
      </c>
      <c r="K45" s="15">
        <f t="shared" si="8"/>
        <v>50.780237087638071</v>
      </c>
      <c r="L45" s="15">
        <v>1162083.17</v>
      </c>
      <c r="M45" s="15">
        <v>1352356.3</v>
      </c>
      <c r="N45" s="15">
        <f t="shared" si="9"/>
        <v>116.37345199655546</v>
      </c>
      <c r="O45" s="15">
        <v>8647724.6500000004</v>
      </c>
      <c r="P45" s="15">
        <v>16081376.130000001</v>
      </c>
      <c r="Q45" s="15">
        <f t="shared" si="10"/>
        <v>185.96077905880134</v>
      </c>
      <c r="R45" s="15">
        <v>9809807.8200000003</v>
      </c>
      <c r="S45" s="15">
        <v>17433732.43</v>
      </c>
      <c r="T45" s="15">
        <f t="shared" si="11"/>
        <v>177.7173696966471</v>
      </c>
    </row>
    <row r="46" spans="1:20" x14ac:dyDescent="0.25">
      <c r="A46" s="14">
        <v>32</v>
      </c>
      <c r="B46" s="14" t="s">
        <v>48</v>
      </c>
      <c r="C46" s="16">
        <v>0</v>
      </c>
      <c r="D46" s="16">
        <v>0</v>
      </c>
      <c r="E46" s="16" t="e">
        <f t="shared" si="6"/>
        <v>#DIV/0!</v>
      </c>
      <c r="F46" s="16">
        <v>0</v>
      </c>
      <c r="G46" s="16">
        <v>0</v>
      </c>
      <c r="H46" s="16" t="e">
        <f t="shared" si="7"/>
        <v>#DIV/0!</v>
      </c>
      <c r="I46" s="16">
        <v>0</v>
      </c>
      <c r="J46" s="16">
        <v>0</v>
      </c>
      <c r="K46" s="16" t="e">
        <f t="shared" si="8"/>
        <v>#DIV/0!</v>
      </c>
      <c r="L46" s="16">
        <v>0</v>
      </c>
      <c r="M46" s="16">
        <v>0</v>
      </c>
      <c r="N46" s="16" t="e">
        <f t="shared" si="9"/>
        <v>#DIV/0!</v>
      </c>
      <c r="O46" s="16">
        <v>0</v>
      </c>
      <c r="P46" s="16">
        <v>0</v>
      </c>
      <c r="Q46" s="16" t="e">
        <f t="shared" si="10"/>
        <v>#DIV/0!</v>
      </c>
      <c r="R46" s="16">
        <v>0</v>
      </c>
      <c r="S46" s="16">
        <v>0</v>
      </c>
      <c r="T46" s="16" t="e">
        <f t="shared" si="11"/>
        <v>#DIV/0!</v>
      </c>
    </row>
    <row r="47" spans="1:20" s="13" customFormat="1" x14ac:dyDescent="0.25">
      <c r="A47" s="68" t="s">
        <v>49</v>
      </c>
      <c r="B47" s="68"/>
      <c r="C47" s="15">
        <v>0</v>
      </c>
      <c r="D47" s="15">
        <v>0</v>
      </c>
      <c r="E47" s="15" t="e">
        <f t="shared" si="6"/>
        <v>#DIV/0!</v>
      </c>
      <c r="F47" s="15">
        <v>0</v>
      </c>
      <c r="G47" s="15">
        <v>0</v>
      </c>
      <c r="H47" s="15" t="e">
        <f t="shared" si="7"/>
        <v>#DIV/0!</v>
      </c>
      <c r="I47" s="15">
        <v>0</v>
      </c>
      <c r="J47" s="15">
        <v>0</v>
      </c>
      <c r="K47" s="15" t="e">
        <f t="shared" si="8"/>
        <v>#DIV/0!</v>
      </c>
      <c r="L47" s="15">
        <v>0</v>
      </c>
      <c r="M47" s="15">
        <v>0</v>
      </c>
      <c r="N47" s="15" t="e">
        <f t="shared" si="9"/>
        <v>#DIV/0!</v>
      </c>
      <c r="O47" s="15">
        <v>0</v>
      </c>
      <c r="P47" s="15">
        <v>0</v>
      </c>
      <c r="Q47" s="15" t="e">
        <f t="shared" si="10"/>
        <v>#DIV/0!</v>
      </c>
      <c r="R47" s="15">
        <v>0</v>
      </c>
      <c r="S47" s="15">
        <v>0</v>
      </c>
      <c r="T47" s="15" t="e">
        <f t="shared" si="11"/>
        <v>#DIV/0!</v>
      </c>
    </row>
    <row r="48" spans="1:20" x14ac:dyDescent="0.25">
      <c r="A48" s="14">
        <v>33</v>
      </c>
      <c r="B48" s="14" t="s">
        <v>50</v>
      </c>
      <c r="C48" s="16">
        <v>389</v>
      </c>
      <c r="D48" s="16">
        <v>1742.27</v>
      </c>
      <c r="E48" s="16">
        <f t="shared" si="6"/>
        <v>447.88431876606688</v>
      </c>
      <c r="F48" s="16">
        <v>1752</v>
      </c>
      <c r="G48" s="16">
        <v>3220.5</v>
      </c>
      <c r="H48" s="16">
        <f t="shared" si="7"/>
        <v>183.81849315068493</v>
      </c>
      <c r="I48" s="16">
        <v>100</v>
      </c>
      <c r="J48" s="16">
        <v>0</v>
      </c>
      <c r="K48" s="16">
        <f t="shared" si="8"/>
        <v>0</v>
      </c>
      <c r="L48" s="16">
        <v>2241</v>
      </c>
      <c r="M48" s="16">
        <v>4962.7700000000004</v>
      </c>
      <c r="N48" s="16">
        <f t="shared" si="9"/>
        <v>221.45336903168231</v>
      </c>
      <c r="O48" s="16">
        <v>8068</v>
      </c>
      <c r="P48" s="16">
        <v>17718.54</v>
      </c>
      <c r="Q48" s="16">
        <f t="shared" si="10"/>
        <v>219.61502231036195</v>
      </c>
      <c r="R48" s="16">
        <v>10309</v>
      </c>
      <c r="S48" s="16">
        <v>22681.31</v>
      </c>
      <c r="T48" s="16">
        <f t="shared" si="11"/>
        <v>220.0146473954797</v>
      </c>
    </row>
    <row r="49" spans="1:20" x14ac:dyDescent="0.25">
      <c r="A49" s="14">
        <v>34</v>
      </c>
      <c r="B49" s="14" t="s">
        <v>51</v>
      </c>
      <c r="C49" s="16">
        <v>0</v>
      </c>
      <c r="D49" s="16">
        <v>30</v>
      </c>
      <c r="E49" s="16" t="e">
        <f t="shared" si="6"/>
        <v>#DIV/0!</v>
      </c>
      <c r="F49" s="16">
        <v>404</v>
      </c>
      <c r="G49" s="16">
        <v>61.13</v>
      </c>
      <c r="H49" s="16">
        <f t="shared" si="7"/>
        <v>15.131188118811881</v>
      </c>
      <c r="I49" s="16">
        <v>2508</v>
      </c>
      <c r="J49" s="16">
        <v>1509</v>
      </c>
      <c r="K49" s="16">
        <f t="shared" si="8"/>
        <v>60.167464114832534</v>
      </c>
      <c r="L49" s="16">
        <v>2912</v>
      </c>
      <c r="M49" s="16">
        <v>1600.13</v>
      </c>
      <c r="N49" s="16">
        <f t="shared" si="9"/>
        <v>54.949519230769241</v>
      </c>
      <c r="O49" s="16">
        <v>2329</v>
      </c>
      <c r="P49" s="16">
        <v>2080.19</v>
      </c>
      <c r="Q49" s="16">
        <f t="shared" si="10"/>
        <v>89.316874194933447</v>
      </c>
      <c r="R49" s="16">
        <v>5241</v>
      </c>
      <c r="S49" s="16">
        <v>3680.32</v>
      </c>
      <c r="T49" s="16">
        <f t="shared" si="11"/>
        <v>70.221713413470709</v>
      </c>
    </row>
    <row r="50" spans="1:20" x14ac:dyDescent="0.25">
      <c r="A50" s="14">
        <v>35</v>
      </c>
      <c r="B50" s="14" t="s">
        <v>52</v>
      </c>
      <c r="C50" s="16">
        <v>0</v>
      </c>
      <c r="D50" s="16">
        <v>0</v>
      </c>
      <c r="E50" s="16" t="e">
        <f t="shared" si="6"/>
        <v>#DIV/0!</v>
      </c>
      <c r="F50" s="16">
        <v>0</v>
      </c>
      <c r="G50" s="16">
        <v>1103</v>
      </c>
      <c r="H50" s="16" t="e">
        <f t="shared" si="7"/>
        <v>#DIV/0!</v>
      </c>
      <c r="I50" s="16">
        <v>100</v>
      </c>
      <c r="J50" s="16">
        <v>1016</v>
      </c>
      <c r="K50" s="16">
        <f t="shared" si="8"/>
        <v>1016</v>
      </c>
      <c r="L50" s="16">
        <v>100</v>
      </c>
      <c r="M50" s="16">
        <v>2119</v>
      </c>
      <c r="N50" s="16">
        <f t="shared" si="9"/>
        <v>2119</v>
      </c>
      <c r="O50" s="16">
        <v>0</v>
      </c>
      <c r="P50" s="16">
        <v>1602.2</v>
      </c>
      <c r="Q50" s="16" t="e">
        <f t="shared" si="10"/>
        <v>#DIV/0!</v>
      </c>
      <c r="R50" s="16">
        <v>100</v>
      </c>
      <c r="S50" s="16">
        <v>3721.2</v>
      </c>
      <c r="T50" s="16">
        <f t="shared" si="11"/>
        <v>3721.2</v>
      </c>
    </row>
    <row r="51" spans="1:20" x14ac:dyDescent="0.25">
      <c r="A51" s="14">
        <v>36</v>
      </c>
      <c r="B51" s="14" t="s">
        <v>53</v>
      </c>
      <c r="C51" s="16">
        <v>0</v>
      </c>
      <c r="D51" s="16">
        <v>0</v>
      </c>
      <c r="E51" s="16" t="e">
        <f t="shared" si="6"/>
        <v>#DIV/0!</v>
      </c>
      <c r="F51" s="16">
        <v>1081</v>
      </c>
      <c r="G51" s="16">
        <v>86.65</v>
      </c>
      <c r="H51" s="16">
        <f t="shared" si="7"/>
        <v>8.01572617946346</v>
      </c>
      <c r="I51" s="16">
        <v>305</v>
      </c>
      <c r="J51" s="16">
        <v>362.94</v>
      </c>
      <c r="K51" s="16">
        <f t="shared" si="8"/>
        <v>118.99672131147541</v>
      </c>
      <c r="L51" s="16">
        <v>1386</v>
      </c>
      <c r="M51" s="16">
        <v>449.59</v>
      </c>
      <c r="N51" s="16">
        <f t="shared" si="9"/>
        <v>32.437950937950937</v>
      </c>
      <c r="O51" s="16">
        <v>1272</v>
      </c>
      <c r="P51" s="16">
        <v>457.21</v>
      </c>
      <c r="Q51" s="16">
        <f t="shared" si="10"/>
        <v>35.944182389937104</v>
      </c>
      <c r="R51" s="16">
        <v>2658</v>
      </c>
      <c r="S51" s="16">
        <v>906.8</v>
      </c>
      <c r="T51" s="16">
        <f t="shared" si="11"/>
        <v>34.115876598946578</v>
      </c>
    </row>
    <row r="52" spans="1:20" x14ac:dyDescent="0.25">
      <c r="A52" s="14">
        <v>37</v>
      </c>
      <c r="B52" s="14" t="s">
        <v>54</v>
      </c>
      <c r="C52" s="16">
        <v>0</v>
      </c>
      <c r="D52" s="16">
        <v>441.06</v>
      </c>
      <c r="E52" s="16" t="e">
        <f t="shared" si="6"/>
        <v>#DIV/0!</v>
      </c>
      <c r="F52" s="16">
        <v>0</v>
      </c>
      <c r="G52" s="16">
        <v>0.4</v>
      </c>
      <c r="H52" s="16" t="e">
        <f t="shared" si="7"/>
        <v>#DIV/0!</v>
      </c>
      <c r="I52" s="16">
        <v>100</v>
      </c>
      <c r="J52" s="16">
        <v>0.4</v>
      </c>
      <c r="K52" s="16">
        <f t="shared" si="8"/>
        <v>0.4</v>
      </c>
      <c r="L52" s="16">
        <v>100</v>
      </c>
      <c r="M52" s="16">
        <v>441.86</v>
      </c>
      <c r="N52" s="16">
        <f t="shared" si="9"/>
        <v>441.86000000000007</v>
      </c>
      <c r="O52" s="16">
        <v>0</v>
      </c>
      <c r="P52" s="16">
        <v>2024.31</v>
      </c>
      <c r="Q52" s="16" t="e">
        <f t="shared" si="10"/>
        <v>#DIV/0!</v>
      </c>
      <c r="R52" s="16">
        <v>100</v>
      </c>
      <c r="S52" s="16">
        <v>2466.17</v>
      </c>
      <c r="T52" s="16">
        <f t="shared" si="11"/>
        <v>2466.17</v>
      </c>
    </row>
    <row r="53" spans="1:20" x14ac:dyDescent="0.25">
      <c r="A53" s="14">
        <v>38</v>
      </c>
      <c r="B53" s="14" t="s">
        <v>55</v>
      </c>
      <c r="C53" s="16">
        <v>0</v>
      </c>
      <c r="D53" s="16">
        <v>0</v>
      </c>
      <c r="E53" s="16" t="e">
        <f t="shared" si="6"/>
        <v>#DIV/0!</v>
      </c>
      <c r="F53" s="16">
        <v>0</v>
      </c>
      <c r="G53" s="16">
        <v>0</v>
      </c>
      <c r="H53" s="16" t="e">
        <f t="shared" si="7"/>
        <v>#DIV/0!</v>
      </c>
      <c r="I53" s="16">
        <v>0</v>
      </c>
      <c r="J53" s="16">
        <v>0</v>
      </c>
      <c r="K53" s="16" t="e">
        <f t="shared" si="8"/>
        <v>#DIV/0!</v>
      </c>
      <c r="L53" s="16">
        <v>0</v>
      </c>
      <c r="M53" s="16">
        <v>0</v>
      </c>
      <c r="N53" s="16" t="e">
        <f t="shared" si="9"/>
        <v>#DIV/0!</v>
      </c>
      <c r="O53" s="16">
        <v>0</v>
      </c>
      <c r="P53" s="16">
        <v>23.17</v>
      </c>
      <c r="Q53" s="16" t="e">
        <f t="shared" si="10"/>
        <v>#DIV/0!</v>
      </c>
      <c r="R53" s="16">
        <v>0</v>
      </c>
      <c r="S53" s="16">
        <v>23.17</v>
      </c>
      <c r="T53" s="16" t="e">
        <f t="shared" si="11"/>
        <v>#DIV/0!</v>
      </c>
    </row>
    <row r="54" spans="1:20" x14ac:dyDescent="0.25">
      <c r="A54" s="14">
        <v>39</v>
      </c>
      <c r="B54" s="14" t="s">
        <v>56</v>
      </c>
      <c r="C54" s="16">
        <v>0</v>
      </c>
      <c r="D54" s="16">
        <v>233.29</v>
      </c>
      <c r="E54" s="16" t="e">
        <f t="shared" si="6"/>
        <v>#DIV/0!</v>
      </c>
      <c r="F54" s="16">
        <v>0</v>
      </c>
      <c r="G54" s="16">
        <v>1170.32</v>
      </c>
      <c r="H54" s="16" t="e">
        <f t="shared" si="7"/>
        <v>#DIV/0!</v>
      </c>
      <c r="I54" s="16">
        <v>0</v>
      </c>
      <c r="J54" s="16">
        <v>1876.86</v>
      </c>
      <c r="K54" s="16" t="e">
        <f t="shared" si="8"/>
        <v>#DIV/0!</v>
      </c>
      <c r="L54" s="16">
        <v>0</v>
      </c>
      <c r="M54" s="16">
        <v>3280.47</v>
      </c>
      <c r="N54" s="16" t="e">
        <f t="shared" si="9"/>
        <v>#DIV/0!</v>
      </c>
      <c r="O54" s="16">
        <v>0</v>
      </c>
      <c r="P54" s="16">
        <v>1058.5999999999999</v>
      </c>
      <c r="Q54" s="16" t="e">
        <f t="shared" si="10"/>
        <v>#DIV/0!</v>
      </c>
      <c r="R54" s="16">
        <v>0</v>
      </c>
      <c r="S54" s="16">
        <v>4339.07</v>
      </c>
      <c r="T54" s="16" t="e">
        <f t="shared" si="11"/>
        <v>#DIV/0!</v>
      </c>
    </row>
    <row r="55" spans="1:20" s="13" customFormat="1" x14ac:dyDescent="0.25">
      <c r="A55" s="68" t="s">
        <v>57</v>
      </c>
      <c r="B55" s="68"/>
      <c r="C55" s="15">
        <v>389</v>
      </c>
      <c r="D55" s="15">
        <v>2446.62</v>
      </c>
      <c r="E55" s="15">
        <f t="shared" si="6"/>
        <v>628.95115681233926</v>
      </c>
      <c r="F55" s="15">
        <v>3237</v>
      </c>
      <c r="G55" s="15">
        <v>5642</v>
      </c>
      <c r="H55" s="15">
        <f t="shared" si="7"/>
        <v>174.29718875502007</v>
      </c>
      <c r="I55" s="15">
        <v>3113</v>
      </c>
      <c r="J55" s="15">
        <v>4765.2</v>
      </c>
      <c r="K55" s="15">
        <f t="shared" si="8"/>
        <v>153.07420494699647</v>
      </c>
      <c r="L55" s="15">
        <v>6739</v>
      </c>
      <c r="M55" s="15">
        <v>12853.82</v>
      </c>
      <c r="N55" s="15">
        <f t="shared" si="9"/>
        <v>190.73779492506307</v>
      </c>
      <c r="O55" s="15">
        <v>11669</v>
      </c>
      <c r="P55" s="15">
        <v>24964.22</v>
      </c>
      <c r="Q55" s="15">
        <f t="shared" si="10"/>
        <v>213.93624132316393</v>
      </c>
      <c r="R55" s="15">
        <v>18408</v>
      </c>
      <c r="S55" s="15">
        <v>37818.04</v>
      </c>
      <c r="T55" s="15">
        <f t="shared" si="11"/>
        <v>205.44350282485877</v>
      </c>
    </row>
    <row r="56" spans="1:20" s="13" customFormat="1" x14ac:dyDescent="0.25">
      <c r="A56" s="68" t="s">
        <v>58</v>
      </c>
      <c r="B56" s="68"/>
      <c r="C56" s="15">
        <v>85471.8</v>
      </c>
      <c r="D56" s="15">
        <v>148170.71</v>
      </c>
      <c r="E56" s="15">
        <f t="shared" si="6"/>
        <v>173.35625317356133</v>
      </c>
      <c r="F56" s="15">
        <v>1000725</v>
      </c>
      <c r="G56" s="15">
        <v>1171897.6399999999</v>
      </c>
      <c r="H56" s="15">
        <f t="shared" si="7"/>
        <v>117.10486297434359</v>
      </c>
      <c r="I56" s="15">
        <v>82625.37</v>
      </c>
      <c r="J56" s="15">
        <v>45141.77</v>
      </c>
      <c r="K56" s="15">
        <f t="shared" si="8"/>
        <v>54.634272742137192</v>
      </c>
      <c r="L56" s="15">
        <v>1168822.17</v>
      </c>
      <c r="M56" s="15">
        <v>1365210.12</v>
      </c>
      <c r="N56" s="15">
        <f t="shared" si="9"/>
        <v>116.80220952687783</v>
      </c>
      <c r="O56" s="15">
        <v>8659393.6500000004</v>
      </c>
      <c r="P56" s="15">
        <v>16106340.35</v>
      </c>
      <c r="Q56" s="15">
        <f t="shared" si="10"/>
        <v>185.9984775030986</v>
      </c>
      <c r="R56" s="15">
        <v>9828215.8200000003</v>
      </c>
      <c r="S56" s="15">
        <v>17471550.469999999</v>
      </c>
      <c r="T56" s="15">
        <f t="shared" si="11"/>
        <v>177.7693000437184</v>
      </c>
    </row>
    <row r="57" spans="1:20" x14ac:dyDescent="0.25">
      <c r="A57" s="14">
        <v>40</v>
      </c>
      <c r="B57" s="14" t="s">
        <v>59</v>
      </c>
      <c r="C57" s="16">
        <v>0</v>
      </c>
      <c r="D57" s="16">
        <v>0</v>
      </c>
      <c r="E57" s="16" t="e">
        <f t="shared" si="6"/>
        <v>#DIV/0!</v>
      </c>
      <c r="F57" s="16">
        <v>0</v>
      </c>
      <c r="G57" s="16">
        <v>0</v>
      </c>
      <c r="H57" s="16" t="e">
        <f t="shared" si="7"/>
        <v>#DIV/0!</v>
      </c>
      <c r="I57" s="16">
        <v>345</v>
      </c>
      <c r="J57" s="16">
        <v>327.9</v>
      </c>
      <c r="K57" s="16">
        <f t="shared" si="8"/>
        <v>95.043478260869563</v>
      </c>
      <c r="L57" s="16">
        <v>345</v>
      </c>
      <c r="M57" s="16">
        <v>327.9</v>
      </c>
      <c r="N57" s="16">
        <f t="shared" si="9"/>
        <v>95.043478260869563</v>
      </c>
      <c r="O57" s="16">
        <v>1865</v>
      </c>
      <c r="P57" s="16">
        <v>1647.6</v>
      </c>
      <c r="Q57" s="16">
        <f t="shared" si="10"/>
        <v>88.343163538873995</v>
      </c>
      <c r="R57" s="16">
        <v>2210</v>
      </c>
      <c r="S57" s="16">
        <v>1975.5</v>
      </c>
      <c r="T57" s="16">
        <f t="shared" si="11"/>
        <v>89.389140271493218</v>
      </c>
    </row>
    <row r="58" spans="1:20" x14ac:dyDescent="0.25">
      <c r="A58" s="14">
        <v>41</v>
      </c>
      <c r="B58" s="14" t="s">
        <v>60</v>
      </c>
      <c r="C58" s="16">
        <v>0</v>
      </c>
      <c r="D58" s="16">
        <v>0</v>
      </c>
      <c r="E58" s="16" t="e">
        <f t="shared" si="6"/>
        <v>#DIV/0!</v>
      </c>
      <c r="F58" s="16">
        <v>0</v>
      </c>
      <c r="G58" s="16">
        <v>0</v>
      </c>
      <c r="H58" s="16" t="e">
        <f t="shared" si="7"/>
        <v>#DIV/0!</v>
      </c>
      <c r="I58" s="16">
        <v>4</v>
      </c>
      <c r="J58" s="16">
        <v>0</v>
      </c>
      <c r="K58" s="16">
        <f t="shared" si="8"/>
        <v>0</v>
      </c>
      <c r="L58" s="16">
        <v>4</v>
      </c>
      <c r="M58" s="16">
        <v>0</v>
      </c>
      <c r="N58" s="16">
        <f t="shared" si="9"/>
        <v>0</v>
      </c>
      <c r="O58" s="16">
        <v>0</v>
      </c>
      <c r="P58" s="16">
        <v>0</v>
      </c>
      <c r="Q58" s="16" t="e">
        <f t="shared" si="10"/>
        <v>#DIV/0!</v>
      </c>
      <c r="R58" s="16">
        <v>4</v>
      </c>
      <c r="S58" s="16">
        <v>0</v>
      </c>
      <c r="T58" s="16">
        <f t="shared" si="11"/>
        <v>0</v>
      </c>
    </row>
    <row r="59" spans="1:20" x14ac:dyDescent="0.25">
      <c r="A59" s="14">
        <v>42</v>
      </c>
      <c r="B59" s="14" t="s">
        <v>61</v>
      </c>
      <c r="C59" s="16">
        <v>0</v>
      </c>
      <c r="D59" s="16">
        <v>0</v>
      </c>
      <c r="E59" s="16" t="e">
        <f t="shared" si="6"/>
        <v>#DIV/0!</v>
      </c>
      <c r="F59" s="16">
        <v>0</v>
      </c>
      <c r="G59" s="16">
        <v>0</v>
      </c>
      <c r="H59" s="16" t="e">
        <f t="shared" si="7"/>
        <v>#DIV/0!</v>
      </c>
      <c r="I59" s="16">
        <v>0</v>
      </c>
      <c r="J59" s="16">
        <v>0</v>
      </c>
      <c r="K59" s="16" t="e">
        <f t="shared" si="8"/>
        <v>#DIV/0!</v>
      </c>
      <c r="L59" s="16">
        <v>0</v>
      </c>
      <c r="M59" s="16">
        <v>0</v>
      </c>
      <c r="N59" s="16" t="e">
        <f t="shared" si="9"/>
        <v>#DIV/0!</v>
      </c>
      <c r="O59" s="16">
        <v>0</v>
      </c>
      <c r="P59" s="16">
        <v>0</v>
      </c>
      <c r="Q59" s="16" t="e">
        <f t="shared" si="10"/>
        <v>#DIV/0!</v>
      </c>
      <c r="R59" s="16">
        <v>0</v>
      </c>
      <c r="S59" s="16">
        <v>0</v>
      </c>
      <c r="T59" s="16" t="e">
        <f t="shared" si="11"/>
        <v>#DIV/0!</v>
      </c>
    </row>
    <row r="60" spans="1:20" x14ac:dyDescent="0.25">
      <c r="A60" s="14">
        <v>43</v>
      </c>
      <c r="B60" s="14" t="s">
        <v>62</v>
      </c>
      <c r="C60" s="16">
        <v>0</v>
      </c>
      <c r="D60" s="16">
        <v>0</v>
      </c>
      <c r="E60" s="16" t="e">
        <f t="shared" si="6"/>
        <v>#DIV/0!</v>
      </c>
      <c r="F60" s="16">
        <v>0</v>
      </c>
      <c r="G60" s="16">
        <v>0</v>
      </c>
      <c r="H60" s="16" t="e">
        <f t="shared" si="7"/>
        <v>#DIV/0!</v>
      </c>
      <c r="I60" s="16">
        <v>0</v>
      </c>
      <c r="J60" s="16">
        <v>0</v>
      </c>
      <c r="K60" s="16" t="e">
        <f t="shared" si="8"/>
        <v>#DIV/0!</v>
      </c>
      <c r="L60" s="16">
        <v>0</v>
      </c>
      <c r="M60" s="16">
        <v>0</v>
      </c>
      <c r="N60" s="16" t="e">
        <f t="shared" si="9"/>
        <v>#DIV/0!</v>
      </c>
      <c r="O60" s="16">
        <v>0</v>
      </c>
      <c r="P60" s="16">
        <v>0.06</v>
      </c>
      <c r="Q60" s="16" t="e">
        <f t="shared" si="10"/>
        <v>#DIV/0!</v>
      </c>
      <c r="R60" s="16">
        <v>0</v>
      </c>
      <c r="S60" s="16">
        <v>0.06</v>
      </c>
      <c r="T60" s="16" t="e">
        <f t="shared" si="11"/>
        <v>#DIV/0!</v>
      </c>
    </row>
    <row r="61" spans="1:20" s="13" customFormat="1" x14ac:dyDescent="0.25">
      <c r="A61" s="68" t="s">
        <v>63</v>
      </c>
      <c r="B61" s="68"/>
      <c r="C61" s="15">
        <v>0</v>
      </c>
      <c r="D61" s="15">
        <v>0</v>
      </c>
      <c r="E61" s="15" t="e">
        <f t="shared" si="6"/>
        <v>#DIV/0!</v>
      </c>
      <c r="F61" s="15">
        <v>0</v>
      </c>
      <c r="G61" s="15">
        <v>0</v>
      </c>
      <c r="H61" s="15" t="e">
        <f t="shared" si="7"/>
        <v>#DIV/0!</v>
      </c>
      <c r="I61" s="15">
        <v>349</v>
      </c>
      <c r="J61" s="15">
        <v>327.9</v>
      </c>
      <c r="K61" s="15">
        <f t="shared" si="8"/>
        <v>93.954154727793693</v>
      </c>
      <c r="L61" s="15">
        <v>349</v>
      </c>
      <c r="M61" s="15">
        <v>327.9</v>
      </c>
      <c r="N61" s="15">
        <f t="shared" si="9"/>
        <v>93.954154727793693</v>
      </c>
      <c r="O61" s="15">
        <v>1865</v>
      </c>
      <c r="P61" s="15">
        <v>1647.66</v>
      </c>
      <c r="Q61" s="15">
        <f t="shared" si="10"/>
        <v>88.346380697050947</v>
      </c>
      <c r="R61" s="15">
        <v>2214</v>
      </c>
      <c r="S61" s="15">
        <v>1975.56</v>
      </c>
      <c r="T61" s="15">
        <f t="shared" si="11"/>
        <v>89.230352303523034</v>
      </c>
    </row>
    <row r="62" spans="1:20" s="13" customFormat="1" x14ac:dyDescent="0.25">
      <c r="A62" s="68" t="s">
        <v>10</v>
      </c>
      <c r="B62" s="68"/>
      <c r="C62" s="15">
        <v>85471.8</v>
      </c>
      <c r="D62" s="15">
        <v>148170.71</v>
      </c>
      <c r="E62" s="15">
        <f t="shared" si="6"/>
        <v>173.35625317356133</v>
      </c>
      <c r="F62" s="15">
        <v>1000725</v>
      </c>
      <c r="G62" s="15">
        <v>1171897.6399999999</v>
      </c>
      <c r="H62" s="15">
        <f t="shared" si="7"/>
        <v>117.10486297434359</v>
      </c>
      <c r="I62" s="15">
        <v>82974.37</v>
      </c>
      <c r="J62" s="15">
        <v>45469.67</v>
      </c>
      <c r="K62" s="15">
        <f t="shared" si="8"/>
        <v>54.799656809687136</v>
      </c>
      <c r="L62" s="15">
        <v>1169171.17</v>
      </c>
      <c r="M62" s="15">
        <v>1365538.02</v>
      </c>
      <c r="N62" s="15">
        <f t="shared" si="9"/>
        <v>116.7953893355068</v>
      </c>
      <c r="O62" s="15">
        <v>8661258.6500000004</v>
      </c>
      <c r="P62" s="15">
        <v>16107988.01</v>
      </c>
      <c r="Q62" s="15">
        <f t="shared" si="10"/>
        <v>185.97745040208446</v>
      </c>
      <c r="R62" s="15">
        <v>9830429.8200000003</v>
      </c>
      <c r="S62" s="15">
        <v>17473526.030000001</v>
      </c>
      <c r="T62" s="15">
        <f t="shared" si="11"/>
        <v>177.74935938660715</v>
      </c>
    </row>
  </sheetData>
  <mergeCells count="17">
    <mergeCell ref="A61:B61"/>
    <mergeCell ref="A62:B62"/>
    <mergeCell ref="A44:B44"/>
    <mergeCell ref="A45:B45"/>
    <mergeCell ref="A47:B47"/>
    <mergeCell ref="A55:B55"/>
    <mergeCell ref="A56:B56"/>
    <mergeCell ref="L8:N10"/>
    <mergeCell ref="O8:Q10"/>
    <mergeCell ref="R8:T10"/>
    <mergeCell ref="C3:T3"/>
    <mergeCell ref="A24:B24"/>
    <mergeCell ref="A8:A11"/>
    <mergeCell ref="B8:B11"/>
    <mergeCell ref="C8:E10"/>
    <mergeCell ref="F8:H10"/>
    <mergeCell ref="I8:K10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2024-05-10T10:08:04Z</dcterms:modified>
</cp:coreProperties>
</file>